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hp\Documents\LABORAL PAOLA\SIGCMA\Matriz de riesgos 2021\DEFINITIVAS\"/>
    </mc:Choice>
  </mc:AlternateContent>
  <bookViews>
    <workbookView xWindow="0" yWindow="0" windowWidth="20460" windowHeight="7020" tabRatio="1000" firstSheet="3"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_xlnm._FilterDatabase" localSheetId="4" hidden="1">'Mapa Final'!$A$9:$KL$32</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 i="17" l="1"/>
  <c r="B25" i="17"/>
  <c r="C25" i="17"/>
  <c r="D25" i="17"/>
  <c r="E25" i="17"/>
  <c r="F25" i="17"/>
  <c r="G25" i="17"/>
  <c r="N25" i="17"/>
  <c r="Q23" i="1" l="1"/>
  <c r="T23" i="1"/>
  <c r="T13" i="1" l="1"/>
  <c r="Q13" i="1"/>
  <c r="Q24" i="1"/>
  <c r="T11" i="1"/>
  <c r="T12" i="1"/>
  <c r="Q11" i="1"/>
  <c r="Q12" i="1"/>
  <c r="Q14" i="1"/>
  <c r="Q15" i="1"/>
  <c r="Q16" i="1"/>
  <c r="M29" i="1" l="1"/>
  <c r="L29" i="1"/>
  <c r="M24" i="1"/>
  <c r="L24" i="1"/>
  <c r="M22" i="1"/>
  <c r="L22" i="1"/>
  <c r="I25" i="17" s="1"/>
  <c r="M18" i="1"/>
  <c r="L18" i="1"/>
  <c r="M14" i="1"/>
  <c r="L14" i="1"/>
  <c r="M10" i="1"/>
  <c r="L10" i="1"/>
  <c r="AD23" i="1" l="1"/>
  <c r="AC23" i="1" s="1"/>
  <c r="B35" i="20"/>
  <c r="B30" i="20"/>
  <c r="B25" i="20"/>
  <c r="B20" i="20"/>
  <c r="B15" i="20"/>
  <c r="B10" i="20"/>
  <c r="B35" i="19"/>
  <c r="B30" i="19"/>
  <c r="B25" i="19"/>
  <c r="B20" i="19"/>
  <c r="B15" i="19"/>
  <c r="B10" i="19"/>
  <c r="B35" i="17"/>
  <c r="B30" i="17"/>
  <c r="B20" i="17"/>
  <c r="B15" i="17"/>
  <c r="B10" i="17"/>
  <c r="B35" i="18"/>
  <c r="B30" i="18"/>
  <c r="B25" i="18"/>
  <c r="B20" i="18"/>
  <c r="B15" i="18"/>
  <c r="B10" i="18"/>
  <c r="I35" i="19"/>
  <c r="I30" i="20"/>
  <c r="I25" i="19"/>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18"/>
  <c r="I30" i="19"/>
  <c r="I35" i="18"/>
  <c r="I35" i="20"/>
  <c r="I25" i="20"/>
  <c r="I25" i="18"/>
  <c r="I20" i="19"/>
  <c r="I20" i="20"/>
  <c r="I15" i="18"/>
  <c r="I24" i="1"/>
  <c r="T32" i="1"/>
  <c r="Q32" i="1"/>
  <c r="T31" i="1"/>
  <c r="Q31" i="1"/>
  <c r="AD31" i="1" s="1"/>
  <c r="T30" i="1"/>
  <c r="Z30" i="1" s="1"/>
  <c r="Y30" i="1" s="1"/>
  <c r="Q30" i="1"/>
  <c r="T29" i="1"/>
  <c r="Q29" i="1"/>
  <c r="I35" i="17"/>
  <c r="J29" i="1"/>
  <c r="I29" i="1"/>
  <c r="T28" i="1"/>
  <c r="Q28" i="1"/>
  <c r="T27" i="1"/>
  <c r="Q27" i="1"/>
  <c r="T26" i="1"/>
  <c r="Q26" i="1"/>
  <c r="T25" i="1"/>
  <c r="Q25" i="1"/>
  <c r="AD25" i="1" s="1"/>
  <c r="T24" i="1"/>
  <c r="I30" i="17"/>
  <c r="J24" i="1"/>
  <c r="N35" i="17"/>
  <c r="G35" i="17"/>
  <c r="F35" i="17"/>
  <c r="E35" i="17"/>
  <c r="D35" i="17"/>
  <c r="C35" i="17"/>
  <c r="A35" i="17"/>
  <c r="N30" i="17"/>
  <c r="G30" i="17"/>
  <c r="F30" i="17"/>
  <c r="E30" i="17"/>
  <c r="D30" i="17"/>
  <c r="C30" i="17"/>
  <c r="A30"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Z31" i="1" l="1"/>
  <c r="Y31" i="1" s="1"/>
  <c r="X29" i="1"/>
  <c r="H35" i="18"/>
  <c r="H35" i="19"/>
  <c r="H35" i="20"/>
  <c r="H30" i="17"/>
  <c r="H30" i="18"/>
  <c r="H30" i="19"/>
  <c r="H30" i="20"/>
  <c r="AD24" i="1"/>
  <c r="AC24" i="1" s="1"/>
  <c r="AD30" i="1"/>
  <c r="AC30" i="1" s="1"/>
  <c r="AD32" i="1"/>
  <c r="AC32" i="1" s="1"/>
  <c r="AD29" i="1"/>
  <c r="AD28" i="1"/>
  <c r="AC28" i="1" s="1"/>
  <c r="AD27" i="1"/>
  <c r="AC27" i="1" s="1"/>
  <c r="AD26" i="1"/>
  <c r="AC26" i="1" s="1"/>
  <c r="X32" i="1"/>
  <c r="X31" i="1"/>
  <c r="X30" i="1"/>
  <c r="X28" i="1"/>
  <c r="X27" i="1"/>
  <c r="X25" i="1"/>
  <c r="X26" i="1"/>
  <c r="AC25" i="1"/>
  <c r="X24" i="1"/>
  <c r="Z24" i="1"/>
  <c r="Y24" i="1" s="1"/>
  <c r="N29" i="1"/>
  <c r="H35" i="17"/>
  <c r="AC31" i="1"/>
  <c r="Z29" i="1"/>
  <c r="Z32" i="1"/>
  <c r="Y32" i="1" s="1"/>
  <c r="N24" i="1"/>
  <c r="Z26" i="1"/>
  <c r="Y26" i="1" s="1"/>
  <c r="Z25" i="1"/>
  <c r="Y25" i="1" s="1"/>
  <c r="Z28" i="1"/>
  <c r="Y28" i="1" s="1"/>
  <c r="Z27" i="1"/>
  <c r="Y27" i="1" s="1"/>
  <c r="J35" i="17" l="1"/>
  <c r="J35" i="19"/>
  <c r="J35" i="20"/>
  <c r="J35" i="18"/>
  <c r="J30" i="17"/>
  <c r="J30" i="20"/>
  <c r="J30" i="18"/>
  <c r="J30" i="19"/>
  <c r="AB29" i="1"/>
  <c r="AA29" i="1" s="1"/>
  <c r="Y29" i="1"/>
  <c r="AC29" i="1"/>
  <c r="AF29" i="1"/>
  <c r="AE29" i="1" s="1"/>
  <c r="AF24" i="1"/>
  <c r="AE24" i="1" s="1"/>
  <c r="AB24" i="1"/>
  <c r="AA24" i="1" s="1"/>
  <c r="K30" i="18" l="1"/>
  <c r="K30" i="19"/>
  <c r="K30" i="20"/>
  <c r="K35" i="18"/>
  <c r="K35" i="19"/>
  <c r="K35" i="20"/>
  <c r="L35" i="17"/>
  <c r="L35" i="19"/>
  <c r="L35" i="18"/>
  <c r="L35" i="20"/>
  <c r="L30" i="17"/>
  <c r="L30" i="20"/>
  <c r="L30" i="19"/>
  <c r="L30" i="18"/>
  <c r="K35" i="17"/>
  <c r="AG29" i="1"/>
  <c r="K30" i="17"/>
  <c r="AG24" i="1"/>
  <c r="M35" i="17" l="1"/>
  <c r="M35" i="18"/>
  <c r="M35" i="19"/>
  <c r="M35" i="20"/>
  <c r="M30" i="17"/>
  <c r="M30" i="20"/>
  <c r="M30" i="19"/>
  <c r="M30" i="18"/>
  <c r="I10" i="17" l="1"/>
  <c r="I10" i="18"/>
  <c r="I10" i="20"/>
  <c r="I10" i="19"/>
  <c r="T22" i="1"/>
  <c r="Q22" i="1"/>
  <c r="J22" i="1"/>
  <c r="I22" i="1"/>
  <c r="H25" i="17" s="1"/>
  <c r="Z23" i="1" l="1"/>
  <c r="Y23" i="1" s="1"/>
  <c r="X23" i="1"/>
  <c r="H25" i="19"/>
  <c r="H25" i="20"/>
  <c r="H25" i="18"/>
  <c r="N22" i="1"/>
  <c r="J25" i="17" s="1"/>
  <c r="AD22" i="1"/>
  <c r="X22" i="1"/>
  <c r="Z22" i="1"/>
  <c r="J25" i="18" l="1"/>
  <c r="J25" i="19"/>
  <c r="J25" i="20"/>
  <c r="AF22" i="1"/>
  <c r="AE22" i="1" s="1"/>
  <c r="L25" i="17" s="1"/>
  <c r="AC22" i="1"/>
  <c r="AB22" i="1"/>
  <c r="AA22" i="1" s="1"/>
  <c r="K25" i="17" s="1"/>
  <c r="Y22" i="1"/>
  <c r="K25" i="19" l="1"/>
  <c r="K25" i="20"/>
  <c r="K25" i="18"/>
  <c r="L25" i="20"/>
  <c r="L25" i="18"/>
  <c r="L25" i="19"/>
  <c r="AG22" i="1"/>
  <c r="M25" i="17" s="1"/>
  <c r="M25" i="20" l="1"/>
  <c r="M25" i="18"/>
  <c r="M25" i="19"/>
  <c r="T21" i="1" l="1"/>
  <c r="Q21" i="1"/>
  <c r="T20" i="1"/>
  <c r="Q20" i="1"/>
  <c r="T19" i="1"/>
  <c r="Q19" i="1"/>
  <c r="T18" i="1"/>
  <c r="Q18" i="1"/>
  <c r="J18" i="1"/>
  <c r="I18" i="1"/>
  <c r="T17" i="1"/>
  <c r="Q17" i="1"/>
  <c r="T16" i="1"/>
  <c r="T15" i="1"/>
  <c r="T14" i="1"/>
  <c r="J14" i="1"/>
  <c r="I14" i="1"/>
  <c r="H15" i="18" l="1"/>
  <c r="H15" i="19"/>
  <c r="H15" i="20"/>
  <c r="H15" i="17"/>
  <c r="H20" i="20"/>
  <c r="H20" i="18"/>
  <c r="H20" i="19"/>
  <c r="H20" i="17"/>
  <c r="Z19" i="1"/>
  <c r="Y19" i="1" s="1"/>
  <c r="X18" i="1"/>
  <c r="X21" i="1"/>
  <c r="X19" i="1"/>
  <c r="X20" i="1"/>
  <c r="Z14" i="1"/>
  <c r="Y14" i="1" s="1"/>
  <c r="X14" i="1"/>
  <c r="X16" i="1"/>
  <c r="X17" i="1"/>
  <c r="X15" i="1"/>
  <c r="N14" i="1"/>
  <c r="AD17" i="1"/>
  <c r="AD14" i="1"/>
  <c r="AD16" i="1"/>
  <c r="AD15" i="1"/>
  <c r="AD19" i="1"/>
  <c r="AD18" i="1"/>
  <c r="AD20" i="1"/>
  <c r="AD21" i="1"/>
  <c r="N18" i="1"/>
  <c r="Z18" i="1"/>
  <c r="Y18" i="1" s="1"/>
  <c r="Z20" i="1"/>
  <c r="Y20" i="1" s="1"/>
  <c r="Z21" i="1"/>
  <c r="Y21" i="1" s="1"/>
  <c r="Z15" i="1"/>
  <c r="Y15" i="1" s="1"/>
  <c r="Z16" i="1"/>
  <c r="Y16" i="1" s="1"/>
  <c r="Z17" i="1"/>
  <c r="Y17" i="1" s="1"/>
  <c r="J20" i="18" l="1"/>
  <c r="J20" i="20"/>
  <c r="J20" i="19"/>
  <c r="J20" i="17"/>
  <c r="J15" i="20"/>
  <c r="J15" i="18"/>
  <c r="J15" i="19"/>
  <c r="J15" i="17"/>
  <c r="AB18" i="1"/>
  <c r="AA18" i="1" s="1"/>
  <c r="AB14" i="1"/>
  <c r="AA14" i="1" s="1"/>
  <c r="K15" i="17" l="1"/>
  <c r="K15" i="19"/>
  <c r="K15" i="20"/>
  <c r="K15" i="18"/>
  <c r="K20" i="20"/>
  <c r="K20" i="18"/>
  <c r="K20" i="19"/>
  <c r="K20" i="17"/>
  <c r="AC21" i="1" l="1"/>
  <c r="AC19" i="1"/>
  <c r="AC20" i="1"/>
  <c r="AC17" i="1"/>
  <c r="AC15" i="1"/>
  <c r="AC16" i="1"/>
  <c r="T10" i="1"/>
  <c r="AF18" i="1" l="1"/>
  <c r="AE18" i="1" s="1"/>
  <c r="AC18" i="1"/>
  <c r="AF14" i="1"/>
  <c r="AE14" i="1" s="1"/>
  <c r="AC14" i="1"/>
  <c r="Q10" i="1"/>
  <c r="AD10" i="1" s="1"/>
  <c r="J10" i="1"/>
  <c r="X10" i="1" l="1"/>
  <c r="AG14" i="1"/>
  <c r="L15" i="19"/>
  <c r="L15" i="20"/>
  <c r="L15" i="18"/>
  <c r="L15" i="17"/>
  <c r="AG18" i="1"/>
  <c r="L20" i="18"/>
  <c r="L20" i="19"/>
  <c r="L20" i="20"/>
  <c r="L20" i="17"/>
  <c r="Z10" i="1"/>
  <c r="AC10" i="1"/>
  <c r="I10" i="1"/>
  <c r="Y10" i="1" l="1"/>
  <c r="AB10" i="1"/>
  <c r="AA10" i="1" s="1"/>
  <c r="M20" i="17"/>
  <c r="M20" i="18"/>
  <c r="M20" i="19"/>
  <c r="M20" i="20"/>
  <c r="N10" i="1"/>
  <c r="J10" i="18" s="1"/>
  <c r="H10" i="18"/>
  <c r="H10" i="19"/>
  <c r="H10" i="20"/>
  <c r="H10" i="17"/>
  <c r="M15" i="17"/>
  <c r="M15" i="20"/>
  <c r="M15" i="18"/>
  <c r="M15" i="19"/>
  <c r="AF10" i="1"/>
  <c r="AE10" i="1" s="1"/>
  <c r="B249" i="6" a="1"/>
  <c r="B249" i="6" l="1"/>
  <c r="J10" i="19"/>
  <c r="K10" i="17"/>
  <c r="K10" i="18"/>
  <c r="K10" i="19"/>
  <c r="K10" i="20"/>
  <c r="J10" i="20"/>
  <c r="J10" i="17"/>
  <c r="L10" i="17"/>
  <c r="L10" i="20"/>
  <c r="L10" i="19"/>
  <c r="L10" i="18"/>
  <c r="AG10" i="1"/>
  <c r="G238" i="6"/>
  <c r="M10" i="17" l="1"/>
  <c r="M10" i="19"/>
  <c r="M10" i="20"/>
  <c r="M10" i="18"/>
  <c r="B251" i="6"/>
  <c r="B250" i="6"/>
</calcChain>
</file>

<file path=xl/sharedStrings.xml><?xml version="1.0" encoding="utf-8"?>
<sst xmlns="http://schemas.openxmlformats.org/spreadsheetml/2006/main" count="2757" uniqueCount="662">
  <si>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</si>
  <si>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</si>
  <si>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</si>
  <si>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</si>
  <si>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</si>
  <si>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</si>
  <si>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</si>
  <si>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</si>
  <si>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</si>
  <si>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</si>
  <si>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</si>
  <si>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</si>
  <si>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</si>
  <si>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</si>
  <si>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</si>
  <si>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</si>
  <si>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</si>
  <si>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</si>
  <si>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</si>
  <si>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</si>
  <si>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</si>
  <si>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</si>
  <si>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</si>
  <si>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</si>
  <si>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</si>
  <si>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</si>
  <si>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</si>
  <si>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</si>
  <si>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</si>
  <si>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</si>
  <si>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</si>
  <si>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</si>
  <si>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</si>
  <si>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</si>
  <si>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</si>
  <si>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</si>
  <si>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</si>
  <si>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</si>
  <si>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</si>
  <si>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</si>
  <si>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</si>
  <si>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</si>
  <si>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</si>
  <si>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</si>
  <si>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</si>
  <si>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</si>
  <si>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</si>
  <si>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</si>
  <si>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</si>
  <si>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</si>
  <si>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</si>
  <si>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</si>
  <si>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</si>
  <si>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</si>
  <si>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</si>
  <si>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</si>
  <si>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</si>
  <si>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</si>
  <si>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</si>
  <si>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</si>
  <si>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</si>
  <si>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</si>
  <si>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</si>
  <si>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</si>
  <si>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</si>
  <si>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</si>
  <si>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</si>
  <si>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</si>
  <si>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</si>
  <si>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</si>
  <si>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</si>
  <si>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</si>
  <si>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</si>
  <si>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</si>
  <si>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</si>
  <si>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</si>
  <si>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</si>
  <si>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</si>
  <si>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</si>
  <si>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</si>
  <si>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</si>
  <si>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</si>
  <si>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</si>
  <si>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</si>
  <si>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</si>
  <si>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</si>
  <si>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</si>
  <si>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</si>
  <si>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</si>
  <si>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</si>
  <si>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</si>
  <si>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</si>
  <si>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</si>
  <si>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</si>
  <si>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</si>
  <si>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</si>
  <si>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</si>
  <si>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</si>
  <si>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</si>
  <si>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</si>
  <si>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</si>
  <si>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</si>
  <si>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</si>
  <si>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</si>
  <si>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</si>
  <si>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</si>
  <si>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</si>
  <si>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</si>
  <si>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</si>
  <si>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</si>
  <si>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</si>
  <si>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</si>
  <si>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</si>
  <si>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</si>
  <si>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</si>
  <si>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</si>
  <si>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</si>
  <si>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</si>
  <si>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</si>
  <si>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</si>
  <si>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</si>
  <si>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</si>
  <si>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</si>
  <si>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</si>
  <si>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</si>
  <si>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</si>
  <si>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</si>
  <si>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</si>
  <si>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</si>
  <si>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</si>
  <si>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</si>
  <si>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</si>
  <si>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</si>
  <si>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</si>
  <si>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</si>
  <si>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</si>
  <si>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</si>
  <si>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</si>
  <si>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</si>
  <si>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</si>
  <si>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</si>
  <si>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</si>
  <si>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</si>
  <si>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</si>
  <si>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</si>
  <si>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</si>
  <si>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</si>
  <si>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</si>
  <si>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</si>
  <si>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</si>
  <si>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</si>
  <si>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</si>
  <si>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</si>
  <si>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</si>
  <si>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</si>
  <si>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</si>
  <si>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</si>
  <si>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</si>
  <si>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</si>
  <si>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</si>
  <si>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</si>
  <si>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</si>
  <si>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</si>
  <si>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</si>
  <si>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</si>
  <si>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</si>
  <si>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</si>
  <si>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</si>
  <si>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</si>
  <si>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</si>
  <si>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</si>
  <si>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</si>
  <si>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</si>
  <si>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</si>
  <si>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</si>
  <si>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</si>
  <si>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</si>
  <si>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</si>
  <si>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</si>
  <si>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</si>
  <si>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</si>
  <si>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</si>
  <si>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</si>
  <si>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</si>
  <si>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</si>
  <si>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</si>
  <si>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</si>
  <si>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</si>
  <si>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</si>
  <si>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</si>
  <si>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</si>
  <si>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</si>
  <si>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</si>
  <si>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</si>
  <si>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</si>
  <si>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</si>
  <si>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</si>
  <si>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</si>
  <si>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</si>
  <si>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</si>
  <si>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</si>
  <si>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</si>
  <si>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</si>
  <si>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</si>
  <si>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</si>
  <si>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</si>
  <si>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</si>
  <si>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</si>
  <si>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</si>
  <si>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</si>
  <si>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</si>
  <si>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</si>
  <si>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</si>
  <si>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</si>
  <si>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</si>
  <si>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</si>
  <si>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</si>
  <si>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</si>
  <si>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</si>
  <si>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</si>
  <si>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</si>
  <si>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</si>
  <si>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</si>
  <si>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</si>
  <si>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</si>
  <si>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</si>
  <si>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</si>
  <si>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</si>
  <si>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</si>
  <si>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</si>
  <si>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</si>
  <si>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</si>
  <si>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</si>
  <si>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</si>
  <si>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</si>
  <si>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</si>
  <si>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</si>
  <si>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</si>
  <si>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</si>
  <si>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</si>
  <si>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</si>
  <si>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</si>
  <si>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</si>
  <si>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</si>
  <si>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</si>
  <si>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</si>
  <si>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</si>
  <si>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</si>
  <si>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</si>
  <si>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</si>
  <si>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</si>
  <si>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</si>
  <si>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</si>
  <si>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</si>
  <si>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</si>
  <si>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</si>
  <si>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</si>
  <si>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</si>
  <si>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</si>
  <si>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</si>
  <si>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</si>
  <si>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</si>
  <si>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</si>
  <si>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</si>
  <si>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</si>
  <si>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</si>
  <si>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</si>
  <si>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</si>
  <si>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</si>
  <si>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</si>
  <si>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</si>
  <si>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</si>
  <si>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</si>
  <si>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</si>
  <si>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</si>
  <si>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</si>
  <si>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</si>
  <si>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</si>
  <si>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</si>
  <si>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</si>
  <si>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</si>
  <si>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</si>
  <si>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</si>
  <si>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</si>
  <si>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</si>
  <si>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</si>
  <si>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</si>
  <si>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</si>
  <si>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</si>
  <si>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</si>
  <si>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</si>
  <si>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</si>
  <si>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</si>
  <si>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</si>
  <si>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</si>
  <si>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</si>
  <si>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</si>
  <si>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</si>
  <si>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</si>
  <si>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</si>
  <si>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</si>
  <si>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</si>
  <si>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</si>
  <si>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</si>
  <si>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</si>
  <si>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</si>
  <si>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</si>
  <si>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</si>
  <si>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</si>
  <si>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</si>
  <si>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</si>
  <si>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</si>
  <si>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</si>
  <si>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</si>
  <si>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</si>
  <si>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</si>
  <si>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</si>
  <si>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</si>
  <si>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</si>
  <si>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</si>
  <si>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</si>
  <si>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</si>
  <si>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</si>
  <si>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</si>
  <si>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</si>
  <si>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</si>
  <si>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</si>
  <si>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</si>
  <si>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</si>
  <si>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</si>
  <si>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</si>
  <si>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</si>
  <si>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</si>
  <si>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</si>
  <si>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</si>
  <si>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</si>
  <si>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</si>
  <si>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</si>
  <si>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</si>
  <si>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Legales y reglamentarios (estándares nacionales, internacionales, regulación )</t>
  </si>
  <si>
    <t>Ambientales</t>
  </si>
  <si>
    <t xml:space="preserve">FORTALEZAS (Factores específicos) </t>
  </si>
  <si>
    <t>Estratégicos: Direccionamiento estratégico, planeación institucional,
liderazgo, trabajo en equipo)</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</si>
  <si>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</si>
  <si>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</si>
  <si>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</si>
  <si>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</si>
  <si>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</si>
  <si>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</si>
  <si>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</si>
  <si>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</si>
  <si>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</si>
  <si>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</si>
  <si>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</si>
  <si>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</si>
  <si>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</si>
  <si>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</si>
  <si>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</si>
  <si>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</si>
  <si>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</si>
  <si>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</si>
  <si>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</si>
  <si>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</si>
  <si>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</si>
  <si>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</si>
  <si>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</si>
  <si>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</si>
  <si>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</si>
  <si>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</si>
  <si>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</si>
  <si>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</si>
  <si>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</si>
  <si>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</si>
  <si>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</si>
  <si>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</si>
  <si>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</si>
  <si>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</si>
  <si>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</si>
  <si>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</si>
  <si>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</si>
  <si>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</si>
  <si>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</si>
  <si>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</si>
  <si>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</si>
  <si>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</si>
  <si>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</si>
  <si>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</si>
  <si>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</si>
  <si>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</si>
  <si>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</si>
  <si>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</si>
  <si>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</si>
  <si>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</si>
  <si>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</si>
  <si>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</si>
  <si>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</si>
  <si>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</si>
  <si>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</si>
  <si>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</si>
  <si>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</si>
  <si>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</si>
  <si>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</si>
  <si>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</si>
  <si>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</si>
  <si>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</si>
  <si>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</si>
  <si>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</si>
  <si>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</si>
  <si>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</si>
  <si>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</si>
  <si>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</si>
  <si>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</si>
  <si>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</si>
  <si>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</si>
  <si>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</si>
  <si>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</si>
  <si>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</si>
  <si>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</si>
  <si>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</si>
  <si>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</si>
  <si>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</si>
  <si>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</si>
  <si>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</si>
  <si>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</si>
  <si>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</si>
  <si>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</si>
  <si>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</si>
  <si>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</si>
  <si>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</si>
  <si>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</si>
  <si>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</si>
  <si>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</si>
  <si>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</si>
  <si>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</si>
  <si>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</si>
  <si>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</si>
  <si>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</si>
  <si>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</si>
  <si>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</si>
  <si>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</si>
  <si>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</si>
  <si>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</si>
  <si>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</si>
  <si>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</si>
  <si>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</si>
  <si>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</si>
  <si>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</si>
  <si>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</si>
  <si>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</si>
  <si>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</si>
  <si>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</si>
  <si>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</si>
  <si>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Otros</t>
  </si>
  <si>
    <r>
      <t xml:space="preserve">Intereses de personas externas que generen corrupción </t>
    </r>
    <r>
      <rPr>
        <b/>
        <sz val="9"/>
        <color rgb="FF000000"/>
        <rFont val="Arial"/>
        <family val="2"/>
      </rPr>
      <t>(Todos los procesos)</t>
    </r>
  </si>
  <si>
    <t>CONSEJO SECCIONAL DE LA JUDICATURA DEL HUILA - DIRECCIÓN EJECUTIVA SECCIONAL DE NEIVA</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</si>
  <si>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</si>
  <si>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</si>
  <si>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</si>
  <si>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</si>
  <si>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</si>
  <si>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</si>
  <si>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</si>
  <si>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</si>
  <si>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</si>
  <si>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</si>
  <si>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</si>
  <si>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</si>
  <si>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</si>
  <si>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</si>
  <si>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</si>
  <si>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</si>
  <si>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</si>
  <si>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</si>
  <si>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</si>
  <si>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</si>
  <si>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</si>
  <si>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</si>
  <si>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</si>
  <si>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</si>
  <si>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</si>
  <si>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</si>
  <si>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</si>
  <si>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</si>
  <si>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</si>
  <si>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</si>
  <si>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</si>
  <si>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</si>
  <si>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</si>
  <si>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</si>
  <si>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</si>
  <si>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</si>
  <si>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</si>
  <si>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</si>
  <si>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</si>
  <si>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</si>
  <si>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</si>
  <si>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</si>
  <si>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</si>
  <si>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</si>
  <si>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</si>
  <si>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</si>
  <si>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</si>
  <si>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</si>
  <si>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</si>
  <si>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</si>
  <si>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</si>
  <si>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</si>
  <si>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</si>
  <si>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</si>
  <si>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</si>
  <si>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</si>
  <si>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</si>
  <si>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</si>
  <si>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</si>
  <si>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</si>
  <si>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</si>
  <si>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</si>
  <si>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</si>
  <si>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</si>
  <si>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</si>
  <si>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</si>
  <si>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</si>
  <si>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</si>
  <si>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</si>
  <si>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</si>
  <si>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</si>
  <si>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</si>
  <si>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</si>
  <si>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</si>
  <si>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</si>
  <si>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</si>
  <si>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</si>
  <si>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</si>
  <si>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</si>
  <si>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</si>
  <si>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</si>
  <si>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</si>
  <si>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</si>
  <si>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</si>
  <si>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</si>
  <si>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</si>
  <si>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</si>
  <si>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</si>
  <si>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</si>
  <si>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</si>
  <si>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</si>
  <si>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</si>
  <si>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</si>
  <si>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</si>
  <si>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</si>
  <si>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</si>
  <si>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</si>
  <si>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</si>
  <si>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</si>
  <si>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</si>
  <si>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</si>
  <si>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</si>
  <si>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Realizarlos registros de elegibles de la Convocatoria No.4</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</si>
  <si>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</si>
  <si>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</si>
  <si>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</si>
  <si>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</si>
  <si>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</si>
  <si>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</si>
  <si>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</si>
  <si>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</si>
  <si>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</si>
  <si>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</si>
  <si>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</si>
  <si>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</si>
  <si>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</si>
  <si>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</si>
  <si>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</si>
  <si>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</si>
  <si>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</si>
  <si>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</si>
  <si>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</si>
  <si>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</si>
  <si>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</si>
  <si>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</si>
  <si>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</si>
  <si>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</si>
  <si>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</si>
  <si>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</si>
  <si>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</si>
  <si>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</si>
  <si>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</si>
  <si>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</si>
  <si>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</si>
  <si>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</si>
  <si>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 xml:space="preserve">Implementar sistemas de energia renovables en sedes propias del distrito Judicial de Manizales y Administrativo de Caldas </t>
  </si>
  <si>
    <t>Capacitación a Supervisores de Contratos</t>
  </si>
  <si>
    <t xml:space="preserve">Gestionar ante las entidades gubernamentales de cada  municioui  inmuebles para el funcionamiento de las sedes judiciales en condicion de  comodatos, donacion o compra de inmuebles ante el nivel centa </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</si>
  <si>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</si>
  <si>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</si>
  <si>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</si>
  <si>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</si>
  <si>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</si>
  <si>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</si>
  <si>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Ejecución de los procesos de contabilidad y tesorería</t>
  </si>
  <si>
    <t>ASISTENCIA LEGAL Y COBRO COACTIVO</t>
  </si>
  <si>
    <t>FALTA DE EJECUCION EN EL RECAUDO</t>
  </si>
  <si>
    <t>Dificultad para el cumplimiento de las metas de recaudo establecidas por la DEAJ</t>
  </si>
  <si>
    <t>Posibilidad de incumplimiento de las metas establecidas por la DEAJ, debido a las dificultades de recaudo.</t>
  </si>
  <si>
    <t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t>
  </si>
  <si>
    <t xml:space="preserve">Nivel Seccional </t>
  </si>
  <si>
    <t>FALTA DE OPORTUNIDAD EN LAS ACTUACIONES PROCESALES</t>
  </si>
  <si>
    <t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t>
  </si>
  <si>
    <t xml:space="preserve">Dificultad de atencion y control debido al volumen de procesos </t>
  </si>
  <si>
    <t>Posibilidad de afectar la imagen de la entidad debido al deficiente seguimiento de las actuaciones que en ejercicio de la defensa judicial deben evacuarse ante el cúmulo de procesos en el área.</t>
  </si>
  <si>
    <t>INCUMPLIMIENTO</t>
  </si>
  <si>
    <t>Indebido control por parte de la entidad en la gestión que deben realizar los servidores a cargo de esta función.</t>
  </si>
  <si>
    <t>1. Omisión en contestaciones de demanda, alegatos y apelaciones.   
2. Omisión en aporte de pruebas solicitadas.
3. Emitir conceptos y proyectar actuaciones en ejercicio de la defensa judicial sesgados al ordenamiento jurídico.</t>
  </si>
  <si>
    <t>PRESCRIPCION ACCION DISCIPLINARIA</t>
  </si>
  <si>
    <t>Falta de recurso humano para el debido control y gestión de los procesos disciplinarios.</t>
  </si>
  <si>
    <t>1. Excesiva carga laboral
2. Falta de personal para asignación de procesos.
3. Indebido control en términos de prescripción.                                 4. Falta de valoración probatoria.</t>
  </si>
  <si>
    <t xml:space="preserve"> Revisión física de los expedientes a los despachos judiciales.</t>
  </si>
  <si>
    <t xml:space="preserve"> Revisión de estados en la página de la rama judicial de las diferentes decisiones judiciales. </t>
  </si>
  <si>
    <t>Diligenciamiento de la información de las actuaciones en el sistema EKOGUI de los procesos asignados a cada abogado</t>
  </si>
  <si>
    <t xml:space="preserve"> Revisión de correo electrónico de notificaciones judiciales.
</t>
  </si>
  <si>
    <t>Requerimientos de pago a través de correo electrónico.</t>
  </si>
  <si>
    <t>Contacto de los sancionados a través de teléfonos móviles.</t>
  </si>
  <si>
    <t>Publicación por cartelera externa de los canales de comunicación con el área.</t>
  </si>
  <si>
    <t>Monitorear mensualente la estadistica de recaudo a traves del GCC.</t>
  </si>
  <si>
    <t>revision de correo electronico</t>
  </si>
  <si>
    <t>agendamiento de terminos</t>
  </si>
  <si>
    <t>Diligenciamiento de cuadro excel en el cual se lleva el control de los términos</t>
  </si>
  <si>
    <t>Revision de estados.</t>
  </si>
  <si>
    <t>Control de los términos por parte del Área de Asistencia Legal, mediante un cronograma donde se le hace el seguimiento a las diferentes actuaciones de los expedientes disciplinarios.</t>
  </si>
  <si>
    <t xml:space="preserve">Posibilidad de  afectación reputacional  por Falta de recurso humano para el debido control y gestión de los procesos disciplinarios.  </t>
  </si>
  <si>
    <t>Fortalecimiento de la planta de personal a traves de medidas de descongestión.</t>
  </si>
  <si>
    <t xml:space="preserve">Posibilidad de afectación reputacional (Corrupción) por Indebido control por parte de la entidad en la gestión que deben realizar los servidores a cargo de esta función.. </t>
  </si>
  <si>
    <t>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t>
  </si>
  <si>
    <t>Requerimientos de pago a través de correo electrónico.
Contacto de los sancionados a través de teléfonos móviles.
Publicación por cartelera externa de los canales de comunicación con el área.
Monitorear mensualente la estadistica de recaudo a traves del GCC</t>
  </si>
  <si>
    <t>X</t>
  </si>
  <si>
    <t xml:space="preserve">Revisión de correo electrónico de notificaciones judiciales.
Revisión de estados en la página de la rama judicial de las diferentes decisiones judiciales. 
Revisión física de los expedientes a los despachos judiciales.
Diligenciamiento de la información de las actuaciones en el sistema EKOGUI de los procesos asignados a cada abogado
</t>
  </si>
  <si>
    <t>Diligenciamiento de cuadro excel en el cual se lleva el control de los términos
revision de correo electronico
agendamiento de terminos
Revision de estados.</t>
  </si>
  <si>
    <t>En el trimestre se realizaron las actividades relaionadas a algunos de los procesos</t>
  </si>
  <si>
    <t>Control de los términos por parte del Área de Asistencia Legal, mediante un cronograma donde se le hace el seguimiento a las diferentes actuaciones de los expedientes disciplinarios.
Fortalecimiento de la planta de personal a traves de medidas de descongestión.</t>
  </si>
  <si>
    <t>Apoyo</t>
  </si>
  <si>
    <t>DIRECCIÓN EJECUTIVA SECCIONAL DE ADMINISTRACIÓN JUDICIAL DE NEIVA</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</si>
  <si>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</si>
  <si>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CORRUPCIÓN</t>
  </si>
  <si>
    <t>Carencia de transparencia, etica y valores .</t>
  </si>
  <si>
    <t xml:space="preserve">Posibilidad de actos indebidos de  los servidores judiciales debido a  la carencia en transparencia, etica y valores </t>
  </si>
  <si>
    <t>Divulgación del Código de Etica de Buen Gobierno a traves de la  página web de la Rama Judicial</t>
  </si>
  <si>
    <t>Monitoreo y control por medio de las Auditorias Internas, Externas de Control Interno y de entes de control</t>
  </si>
  <si>
    <t>Informes de gestión mensual rendidos ante el comité de Dirección</t>
  </si>
  <si>
    <t>Revisión de proyectos, liquidaciones, actos administrativos antes de pasarlos para firma</t>
  </si>
  <si>
    <t>Confrontación y verificación de la información</t>
  </si>
  <si>
    <t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</si>
  <si>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</si>
  <si>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</si>
  <si>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</si>
  <si>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Divulgación de programas, guías y procedimientos del Plan de Gestión Ambiental, en torno a la implementación del Acuerdo PSAA14-10160</t>
  </si>
  <si>
    <t>Asistencia a capacitaciones relacionadas con la gestión ambiental de la Rama Judicial</t>
  </si>
  <si>
    <t>Participación en el comité seccional del SIGCMA</t>
  </si>
  <si>
    <t>Participación en las actividades del SGSST que son transversales al PGA</t>
  </si>
  <si>
    <t xml:space="preserve">Divulgación del Código de Etica de Buen Gobierno a traves de la  página web de la Rama Judicial.
Monitoreo y control por medio de las Auditorias Internas, Externas de Control Interno y de entes de control.
Confrontación y verificación de la información.
Revisión de proyectos, liquidaciones, actos administrativos antes de pasarlos para firma.
Informes de gestión mensual rendidos ante el comité de Dirección.
</t>
  </si>
  <si>
    <t>Divulgación del Código de Etica de Buen Gobierno a traves de la  página web de la Rama Judicial.
Monitoreo y control por medio de las Auditorias Internas, Externas de Control Interno y de entes de control.
Confrontación y verificación de la información.
Revisión de proyectos, liquidaciones, actos administrativos antes de pasarlos para firma.
Informes de gestión mensual rendidos ante el comité de Dirección.</t>
  </si>
  <si>
    <t xml:space="preserve">Divulgación de programas, guías y procedimientos del Plan de Gestión Ambiental, en torno a la implementación del Acuerdo PSAA14-10160.
Asistencia a capacitaciones relacionadas con la gestión ambiental de la Rama Judicial.
Participación en el comité seccional del SIGCMA.
Participación en las actividades del SGSST que son transversales al PGA
</t>
  </si>
  <si>
    <t xml:space="preserve">Divulgación de programas, guías y procedimientos del Plan de Gestión Ambiental, en torno a la implementación del Acuerdo PSAA14-10160.
Asistencia a capacitaciones relacionadas con la gestión ambiental de la Rama Judicial.
Participación en el comité seccional del SIGCMA.
Participación en las actividades del SGSST que son transversales al PGA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</si>
</sst>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family val="2"/>
      <scheme val="minor"/>
    </font>
    <font>
      <sz val="9"/>
      <color theme="1"/>
      <name val="Arial"/>
      <family val="2"/>
    </font>
    <font>
      <b/>
      <sz val="10"/>
      <color rgb="FF000000"/>
      <name val="Arial"/>
      <family val="2"/>
    </font>
    <font>
      <sz val="9"/>
      <color rgb="FF000000"/>
      <name val="Arial"/>
      <family val="2"/>
    </font>
    <font>
      <b/>
      <sz val="9"/>
      <color rgb="FF000000"/>
      <name val="Arial"/>
      <family val="2"/>
    </font>
    <font>
      <sz val="9"/>
      <name val="Arial"/>
      <family val="2"/>
    </font>
    <font>
      <b/>
      <sz val="9"/>
      <color theme="1"/>
      <name val="Arial"/>
      <family val="2"/>
    </font>
    <font>
      <b/>
      <sz val="10"/>
      <color rgb="FF000000"/>
      <name val="Calibri"/>
      <family val="2"/>
      <scheme val="minor"/>
    </font>
    <font>
      <sz val="9"/>
      <color indexed="8"/>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5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13" xfId="0" applyFont="1" applyBorder="1" applyAlignment="1">
      <alignment horizontal="left" vertical="center" wrapText="1"/>
    </xf>
    <xf numFmtId="0" fontId="60" fillId="3" borderId="13" xfId="0" applyFont="1" applyFill="1" applyBorder="1" applyAlignment="1">
      <alignment horizontal="left"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60" xfId="0" applyFont="1" applyBorder="1" applyAlignment="1">
      <alignment horizontal="center" vertical="center" wrapText="1" readingOrder="1"/>
    </xf>
    <xf numFmtId="0" fontId="59" fillId="3" borderId="0" xfId="0" applyFont="1" applyFill="1"/>
    <xf numFmtId="0" fontId="88" fillId="0" borderId="13" xfId="0" applyFont="1" applyBorder="1" applyAlignment="1">
      <alignment horizontal="center" vertical="center" wrapText="1" readingOrder="1"/>
    </xf>
    <xf numFmtId="0" fontId="32" fillId="0" borderId="13" xfId="0" applyFont="1" applyBorder="1" applyAlignment="1">
      <alignment horizontal="justify" vertical="center" wrapText="1"/>
    </xf>
    <xf numFmtId="0" fontId="88" fillId="0" borderId="82" xfId="0" applyFont="1" applyBorder="1" applyAlignment="1">
      <alignment vertical="center" wrapText="1"/>
    </xf>
    <xf numFmtId="0" fontId="32" fillId="0" borderId="13" xfId="0" applyFont="1" applyBorder="1" applyAlignment="1">
      <alignment horizontal="left" vertical="center" wrapText="1" readingOrder="1"/>
    </xf>
    <xf numFmtId="0" fontId="32" fillId="0" borderId="13" xfId="0" applyFont="1" applyBorder="1" applyAlignment="1">
      <alignment horizontal="justify" vertical="center" wrapText="1" readingOrder="1"/>
    </xf>
    <xf numFmtId="0" fontId="88" fillId="0" borderId="13" xfId="0" applyFont="1" applyBorder="1" applyAlignment="1">
      <alignment vertical="top" wrapText="1"/>
    </xf>
    <xf numFmtId="0" fontId="88" fillId="0" borderId="60" xfId="0" applyFont="1" applyBorder="1" applyAlignment="1">
      <alignment vertical="center" wrapText="1"/>
    </xf>
    <xf numFmtId="0" fontId="89" fillId="0" borderId="13" xfId="0" applyFont="1" applyBorder="1" applyAlignment="1">
      <alignment horizontal="left" vertical="center" wrapText="1"/>
    </xf>
    <xf numFmtId="0" fontId="88" fillId="0" borderId="13" xfId="0" applyFont="1" applyBorder="1" applyAlignment="1">
      <alignment horizontal="justify" vertical="center" wrapText="1"/>
    </xf>
    <xf numFmtId="0" fontId="89" fillId="0" borderId="13" xfId="0" applyFont="1" applyBorder="1" applyAlignment="1">
      <alignment vertical="center" wrapText="1"/>
    </xf>
    <xf numFmtId="0" fontId="60" fillId="3" borderId="13" xfId="0" applyFont="1" applyFill="1" applyBorder="1" applyAlignment="1">
      <alignment vertical="center" wrapText="1"/>
    </xf>
    <xf numFmtId="0" fontId="59" fillId="0" borderId="13" xfId="0" applyFont="1" applyFill="1" applyBorder="1" applyAlignment="1">
      <alignment vertical="center" wrapText="1"/>
    </xf>
    <xf numFmtId="0" fontId="60" fillId="0" borderId="13" xfId="0" applyFont="1" applyBorder="1" applyAlignment="1">
      <alignment vertical="center" wrapText="1"/>
    </xf>
    <xf numFmtId="0" fontId="88" fillId="0" borderId="13" xfId="0" applyFont="1" applyBorder="1" applyAlignment="1">
      <alignment vertical="center" wrapText="1"/>
    </xf>
    <xf numFmtId="0" fontId="91" fillId="0" borderId="13" xfId="0" applyFont="1" applyBorder="1" applyAlignment="1">
      <alignment vertical="center" wrapText="1"/>
    </xf>
    <xf numFmtId="0" fontId="32" fillId="0" borderId="13" xfId="0" applyFont="1" applyBorder="1"/>
    <xf numFmtId="0" fontId="91" fillId="0" borderId="13" xfId="0" applyFont="1" applyBorder="1" applyAlignment="1">
      <alignment horizontal="center" vertical="center" wrapText="1" readingOrder="1"/>
    </xf>
    <xf numFmtId="0" fontId="32"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88" fillId="0" borderId="82" xfId="0" applyFont="1" applyBorder="1" applyAlignment="1">
      <alignment horizontal="center" vertical="center" wrapText="1" readingOrder="1"/>
    </xf>
    <xf numFmtId="0" fontId="32" fillId="0" borderId="82" xfId="0" applyFont="1" applyBorder="1" applyAlignment="1">
      <alignment horizontal="justify" vertical="center" wrapText="1" readingOrder="1"/>
    </xf>
    <xf numFmtId="0" fontId="61" fillId="0" borderId="13" xfId="0" applyFont="1" applyBorder="1" applyAlignment="1">
      <alignment horizontal="justify" vertical="center" wrapText="1" readingOrder="1"/>
    </xf>
    <xf numFmtId="0" fontId="93" fillId="0" borderId="13" xfId="0" applyFont="1" applyBorder="1" applyAlignment="1">
      <alignment horizontal="left" vertical="center" wrapText="1" readingOrder="1"/>
    </xf>
    <xf numFmtId="0" fontId="93" fillId="0" borderId="13" xfId="0" applyFont="1" applyBorder="1" applyAlignment="1">
      <alignment vertical="center" wrapText="1" readingOrder="1"/>
    </xf>
    <xf numFmtId="0" fontId="8" fillId="0" borderId="13" xfId="0" applyFont="1" applyFill="1" applyBorder="1" applyAlignment="1">
      <alignment vertical="top" wrapText="1" readingOrder="1"/>
    </xf>
    <xf numFmtId="0" fontId="61" fillId="0" borderId="13" xfId="0" applyFont="1" applyBorder="1" applyAlignment="1">
      <alignment horizontal="center" vertical="center" wrapText="1" readingOrder="1"/>
    </xf>
    <xf numFmtId="0" fontId="32" fillId="0" borderId="13" xfId="0" applyFont="1" applyBorder="1" applyAlignment="1">
      <alignment horizontal="left" vertical="center" wrapText="1"/>
    </xf>
    <xf numFmtId="0" fontId="88" fillId="0" borderId="13" xfId="0" applyFont="1" applyBorder="1" applyAlignment="1">
      <alignment horizontal="center" vertical="center" wrapText="1"/>
    </xf>
    <xf numFmtId="0" fontId="89" fillId="0" borderId="13" xfId="0" applyFont="1" applyBorder="1" applyAlignment="1">
      <alignment horizontal="left" vertical="center" wrapText="1" readingOrder="1"/>
    </xf>
    <xf numFmtId="0" fontId="91" fillId="3" borderId="13" xfId="0" applyFont="1" applyFill="1" applyBorder="1" applyAlignment="1">
      <alignment horizontal="justify" vertical="top" wrapText="1"/>
    </xf>
    <xf numFmtId="0" fontId="8" fillId="3" borderId="89" xfId="0" applyFont="1" applyFill="1" applyBorder="1" applyAlignment="1">
      <alignment wrapText="1"/>
    </xf>
    <xf numFmtId="0" fontId="59" fillId="0" borderId="13" xfId="0" applyFont="1" applyFill="1" applyBorder="1" applyAlignment="1">
      <alignment horizontal="left" vertical="center" wrapText="1"/>
    </xf>
    <xf numFmtId="0" fontId="60" fillId="0" borderId="13" xfId="0" applyFont="1" applyFill="1" applyBorder="1" applyAlignment="1">
      <alignment vertical="center" wrapText="1"/>
    </xf>
    <xf numFmtId="0" fontId="8" fillId="3" borderId="13" xfId="0" applyFont="1" applyFill="1" applyBorder="1" applyAlignment="1">
      <alignment horizontal="left" vertical="center" wrapText="1"/>
    </xf>
    <xf numFmtId="0" fontId="88" fillId="3" borderId="13" xfId="0" applyFont="1" applyFill="1" applyBorder="1" applyAlignment="1">
      <alignment horizontal="center" vertical="center" wrapText="1"/>
    </xf>
    <xf numFmtId="0" fontId="32" fillId="3" borderId="13" xfId="0" applyFont="1" applyFill="1" applyBorder="1" applyAlignment="1">
      <alignment horizontal="left" vertical="center" wrapText="1"/>
    </xf>
    <xf numFmtId="0" fontId="89" fillId="0" borderId="13" xfId="0" applyFont="1" applyBorder="1" applyAlignment="1">
      <alignment horizontal="justify" vertical="center" wrapText="1" readingOrder="1"/>
    </xf>
    <xf numFmtId="0" fontId="91" fillId="0" borderId="13" xfId="0" applyFont="1" applyBorder="1" applyAlignment="1">
      <alignment horizontal="left" vertical="center" wrapText="1"/>
    </xf>
    <xf numFmtId="0" fontId="89" fillId="0" borderId="60" xfId="0" applyFont="1" applyBorder="1" applyAlignment="1">
      <alignment horizontal="left" vertical="center" wrapText="1"/>
    </xf>
    <xf numFmtId="0" fontId="59" fillId="3" borderId="13" xfId="0" applyFont="1" applyFill="1" applyBorder="1" applyAlignment="1">
      <alignment horizontal="left" vertical="center" wrapText="1"/>
    </xf>
    <xf numFmtId="0" fontId="89" fillId="0" borderId="13" xfId="0" applyFont="1" applyBorder="1" applyAlignment="1">
      <alignment horizontal="justify" vertical="center" wrapText="1"/>
    </xf>
    <xf numFmtId="0" fontId="59" fillId="3" borderId="13" xfId="0" applyFont="1" applyFill="1" applyBorder="1" applyAlignment="1">
      <alignment vertical="center" wrapText="1"/>
    </xf>
    <xf numFmtId="0" fontId="60" fillId="26" borderId="58" xfId="0" applyFont="1" applyFill="1" applyBorder="1" applyAlignment="1">
      <alignment wrapText="1" readingOrder="1"/>
    </xf>
    <xf numFmtId="0" fontId="61" fillId="0" borderId="13" xfId="0" applyFont="1" applyBorder="1" applyAlignment="1">
      <alignment horizontal="left" vertical="center" wrapText="1"/>
    </xf>
    <xf numFmtId="0" fontId="61" fillId="0" borderId="13" xfId="0" applyFont="1" applyBorder="1" applyAlignment="1">
      <alignment horizontal="center" vertical="center" wrapText="1"/>
    </xf>
    <xf numFmtId="0" fontId="61" fillId="0" borderId="13" xfId="0" applyFont="1" applyBorder="1" applyAlignment="1">
      <alignment horizontal="justify" vertical="center" wrapText="1"/>
    </xf>
    <xf numFmtId="0" fontId="93" fillId="3" borderId="13" xfId="0" applyFont="1" applyFill="1" applyBorder="1" applyAlignment="1">
      <alignment horizontal="left" vertical="center" wrapText="1"/>
    </xf>
    <xf numFmtId="0" fontId="8" fillId="0" borderId="82" xfId="0" applyFont="1" applyBorder="1" applyAlignment="1">
      <alignment horizontal="left" vertical="center" wrapText="1"/>
    </xf>
    <xf numFmtId="0" fontId="61" fillId="3" borderId="13" xfId="0" applyFont="1" applyFill="1" applyBorder="1" applyAlignment="1">
      <alignment horizontal="center" wrapText="1"/>
    </xf>
    <xf numFmtId="0" fontId="8" fillId="0" borderId="13" xfId="0" applyFont="1" applyBorder="1" applyAlignment="1">
      <alignment horizontal="left" vertical="center" wrapText="1"/>
    </xf>
    <xf numFmtId="0" fontId="8" fillId="3" borderId="13" xfId="0" applyFont="1" applyFill="1" applyBorder="1" applyAlignment="1">
      <alignment horizontal="justify" vertical="top" wrapText="1"/>
    </xf>
    <xf numFmtId="0" fontId="61" fillId="3" borderId="13" xfId="0" applyFont="1" applyFill="1" applyBorder="1" applyAlignment="1">
      <alignment horizontal="center"/>
    </xf>
    <xf numFmtId="0" fontId="93" fillId="0" borderId="13" xfId="0" applyFont="1" applyBorder="1" applyAlignment="1">
      <alignment horizontal="center" vertical="center" wrapText="1"/>
    </xf>
    <xf numFmtId="0" fontId="61" fillId="3" borderId="13" xfId="0" applyFont="1" applyFill="1" applyBorder="1" applyAlignment="1">
      <alignment horizontal="center" vertical="center" wrapText="1"/>
    </xf>
    <xf numFmtId="0" fontId="96" fillId="0" borderId="13"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61" fillId="0" borderId="13" xfId="0" applyFont="1" applyFill="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0" borderId="5"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0" borderId="0"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xf>
    <xf numFmtId="0" fontId="32" fillId="0" borderId="98" xfId="0" applyFont="1" applyBorder="1" applyAlignment="1">
      <alignment horizont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29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90">
      <pivotArea field="1" type="button" dataOnly="0" labelOnly="1" outline="0" axis="axisRow" fieldPosition="1"/>
    </format>
    <format dxfId="2289">
      <pivotArea dataOnly="0" labelOnly="1" outline="0" fieldPosition="0">
        <references count="1">
          <reference field="0" count="1">
            <x v="0"/>
          </reference>
        </references>
      </pivotArea>
    </format>
    <format dxfId="2288">
      <pivotArea dataOnly="0" labelOnly="1" outline="0" fieldPosition="0">
        <references count="1">
          <reference field="0" count="1">
            <x v="1"/>
          </reference>
        </references>
      </pivotArea>
    </format>
    <format dxfId="2287">
      <pivotArea dataOnly="0" labelOnly="1" outline="0" fieldPosition="0">
        <references count="2">
          <reference field="0" count="1" selected="0">
            <x v="0"/>
          </reference>
          <reference field="1" count="5">
            <x v="0"/>
            <x v="6"/>
            <x v="7"/>
            <x v="8"/>
            <x v="9"/>
          </reference>
        </references>
      </pivotArea>
    </format>
    <format dxfId="228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237:C247" totalsRowShown="0" headerRowDxfId="2285" dataDxfId="2284">
  <autoFilter ref="B237:C247"/>
  <tableColumns count="2">
    <tableColumn id="1" name="Criterios" dataDxfId="2283"/>
    <tableColumn id="2" name="Subcriterios" dataDxfId="228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workbookViewId="0">
      <selection activeCell="B9" sqref="B9:I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3" t="s">
        <v>184</v>
      </c>
      <c r="B1" s="293"/>
      <c r="C1" s="293"/>
      <c r="D1" s="293"/>
      <c r="E1" s="293"/>
      <c r="F1" s="293"/>
    </row>
    <row r="5" spans="1:9">
      <c r="D5" s="95"/>
      <c r="E5" s="95"/>
      <c r="F5" s="95"/>
      <c r="G5" s="95"/>
      <c r="H5" s="95"/>
    </row>
    <row r="6" spans="1:9">
      <c r="D6" s="95"/>
      <c r="E6" s="95"/>
      <c r="F6" s="95"/>
      <c r="G6" s="95"/>
      <c r="H6" s="95"/>
    </row>
    <row r="7" spans="1:9" ht="33.75">
      <c r="A7" s="294" t="s">
        <v>215</v>
      </c>
      <c r="B7" s="294"/>
      <c r="C7" s="294"/>
      <c r="D7" s="294"/>
      <c r="E7" s="294"/>
      <c r="F7" s="294"/>
      <c r="G7" s="294"/>
      <c r="H7" s="294"/>
      <c r="I7" s="294"/>
    </row>
    <row r="9" spans="1:9" s="87" customFormat="1" ht="81.75" customHeight="1">
      <c r="A9" s="88" t="s">
        <v>216</v>
      </c>
      <c r="B9" s="295" t="s">
        <v>640</v>
      </c>
      <c r="C9" s="295"/>
      <c r="D9" s="295"/>
      <c r="E9" s="295"/>
      <c r="F9" s="295"/>
      <c r="G9" s="295"/>
      <c r="H9" s="295"/>
      <c r="I9" s="295"/>
    </row>
    <row r="10" spans="1:9" s="87" customFormat="1" ht="16.7" customHeight="1">
      <c r="A10" s="93"/>
      <c r="B10" s="94"/>
      <c r="C10" s="94"/>
      <c r="D10" s="93"/>
      <c r="E10" s="92"/>
    </row>
    <row r="11" spans="1:9" s="87" customFormat="1" ht="84" customHeight="1">
      <c r="A11" s="88" t="s">
        <v>182</v>
      </c>
      <c r="B11" s="89" t="s">
        <v>639</v>
      </c>
      <c r="C11" s="292" t="s">
        <v>600</v>
      </c>
      <c r="D11" s="292"/>
      <c r="E11" s="292"/>
      <c r="F11" s="292"/>
      <c r="G11" s="292"/>
      <c r="H11" s="292"/>
      <c r="I11" s="292"/>
    </row>
    <row r="12" spans="1:9" ht="32.25" customHeight="1">
      <c r="A12" s="91"/>
    </row>
    <row r="13" spans="1:9" ht="32.25" customHeight="1">
      <c r="A13" s="90" t="s">
        <v>183</v>
      </c>
      <c r="B13" s="292"/>
      <c r="C13" s="292"/>
      <c r="D13" s="292"/>
      <c r="E13" s="292"/>
      <c r="F13" s="292"/>
      <c r="G13" s="292"/>
      <c r="H13" s="292"/>
      <c r="I13" s="292"/>
    </row>
    <row r="14" spans="1:9" s="87" customFormat="1" ht="69" customHeight="1">
      <c r="A14" s="90" t="s">
        <v>181</v>
      </c>
      <c r="B14" s="292"/>
      <c r="C14" s="292"/>
      <c r="D14" s="292"/>
      <c r="E14" s="292"/>
      <c r="F14" s="292"/>
      <c r="G14" s="292"/>
      <c r="H14" s="292"/>
      <c r="I14" s="292"/>
    </row>
    <row r="15" spans="1:9" s="87" customFormat="1" ht="54" customHeight="1">
      <c r="A15" s="90" t="s">
        <v>180</v>
      </c>
      <c r="B15" s="292" t="s">
        <v>634</v>
      </c>
      <c r="C15" s="292"/>
      <c r="D15" s="292"/>
      <c r="E15" s="292"/>
      <c r="F15" s="292"/>
      <c r="G15" s="292"/>
      <c r="H15" s="292"/>
      <c r="I15" s="292"/>
    </row>
    <row r="16" spans="1:9" s="87" customFormat="1" ht="54" customHeight="1">
      <c r="A16" s="88" t="s">
        <v>179</v>
      </c>
      <c r="B16" s="292"/>
      <c r="C16" s="292"/>
      <c r="D16" s="292"/>
      <c r="E16" s="292"/>
      <c r="F16" s="292"/>
      <c r="G16" s="292"/>
      <c r="H16" s="292"/>
      <c r="I16" s="292"/>
    </row>
    <row r="18" spans="1:9" s="87" customFormat="1" ht="54.75" customHeight="1">
      <c r="A18" s="88" t="s">
        <v>178</v>
      </c>
      <c r="B18" s="291">
        <v>44335</v>
      </c>
      <c r="C18" s="291"/>
      <c r="D18" s="291"/>
      <c r="E18" s="291"/>
      <c r="F18" s="291"/>
      <c r="G18" s="291"/>
      <c r="H18" s="291"/>
      <c r="I18" s="29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0"/>
  <sheetViews>
    <sheetView topLeftCell="A82" zoomScale="78" zoomScaleNormal="78" workbookViewId="0">
      <selection activeCell="E6" sqref="E6"/>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2.75" customHeight="1">
      <c r="A1" s="102"/>
      <c r="B1" s="306" t="s">
        <v>185</v>
      </c>
      <c r="C1" s="306"/>
      <c r="D1" s="306"/>
      <c r="E1" s="103"/>
      <c r="F1" s="102"/>
      <c r="G1" s="102"/>
      <c r="H1" s="102"/>
    </row>
    <row r="2" spans="1:8" ht="12.75" customHeight="1">
      <c r="A2" s="102"/>
      <c r="B2" s="306" t="s">
        <v>195</v>
      </c>
      <c r="C2" s="306"/>
      <c r="D2" s="306"/>
      <c r="E2" s="103"/>
      <c r="F2" s="102"/>
      <c r="G2" s="102"/>
      <c r="H2" s="102"/>
    </row>
    <row r="3" spans="1:8" ht="12.75" customHeight="1">
      <c r="A3" s="102"/>
      <c r="B3" s="182"/>
      <c r="C3" s="182"/>
      <c r="D3" s="182"/>
      <c r="E3" s="103"/>
      <c r="F3" s="102"/>
      <c r="G3" s="102"/>
      <c r="H3" s="102"/>
    </row>
    <row r="4" spans="1:8" ht="12.75" customHeight="1">
      <c r="A4" s="102"/>
      <c r="B4" s="182"/>
      <c r="C4" s="182"/>
      <c r="D4" s="182"/>
      <c r="E4" s="103"/>
      <c r="F4" s="102"/>
      <c r="G4" s="102"/>
      <c r="H4" s="102"/>
    </row>
    <row r="5" spans="1:8" ht="54.75" customHeight="1">
      <c r="A5" s="104" t="s">
        <v>334</v>
      </c>
      <c r="B5" s="307" t="s">
        <v>600</v>
      </c>
      <c r="C5" s="307"/>
      <c r="D5" s="104" t="s">
        <v>196</v>
      </c>
      <c r="E5" s="186" t="s">
        <v>600</v>
      </c>
    </row>
    <row r="6" spans="1:8" ht="16.7" customHeight="1">
      <c r="A6" s="93"/>
      <c r="B6" s="94"/>
      <c r="C6" s="94"/>
      <c r="D6" s="93"/>
      <c r="E6" s="92"/>
    </row>
    <row r="7" spans="1:8" ht="54.75" customHeight="1">
      <c r="A7" s="105" t="s">
        <v>335</v>
      </c>
      <c r="B7" s="307" t="s">
        <v>454</v>
      </c>
      <c r="C7" s="307"/>
      <c r="D7" s="307"/>
      <c r="E7" s="307"/>
    </row>
    <row r="8" spans="1:8" ht="13.35" customHeight="1">
      <c r="A8" s="106"/>
      <c r="B8" s="106"/>
      <c r="D8" s="107"/>
      <c r="E8" s="107"/>
    </row>
    <row r="9" spans="1:8" ht="21" customHeight="1">
      <c r="A9" s="106" t="s">
        <v>197</v>
      </c>
      <c r="B9" s="187" t="s">
        <v>336</v>
      </c>
      <c r="C9" s="188"/>
      <c r="D9" s="189"/>
      <c r="E9" s="189"/>
    </row>
    <row r="10" spans="1:8" ht="39" customHeight="1">
      <c r="A10" s="106"/>
      <c r="B10" s="308"/>
      <c r="C10" s="309"/>
      <c r="D10" s="309"/>
      <c r="E10" s="309"/>
    </row>
    <row r="11" spans="1:8" s="108" customFormat="1" ht="12.75">
      <c r="A11" s="296" t="s">
        <v>198</v>
      </c>
      <c r="B11" s="296"/>
      <c r="C11" s="296"/>
      <c r="D11" s="296"/>
      <c r="E11" s="296"/>
    </row>
    <row r="12" spans="1:8" s="108" customFormat="1" ht="12.75" customHeight="1">
      <c r="A12" s="109" t="s">
        <v>199</v>
      </c>
      <c r="B12" s="109" t="s">
        <v>200</v>
      </c>
      <c r="C12" s="110" t="s">
        <v>201</v>
      </c>
      <c r="D12" s="110" t="s">
        <v>202</v>
      </c>
      <c r="E12" s="110" t="s">
        <v>203</v>
      </c>
    </row>
    <row r="13" spans="1:8" s="228" customFormat="1" ht="12.75" customHeight="1">
      <c r="A13" s="297" t="s">
        <v>204</v>
      </c>
      <c r="B13" s="229">
        <v>1</v>
      </c>
      <c r="C13" s="230" t="s">
        <v>411</v>
      </c>
      <c r="D13" s="229">
        <v>1</v>
      </c>
      <c r="E13" s="231" t="s">
        <v>412</v>
      </c>
    </row>
    <row r="14" spans="1:8" s="228" customFormat="1" ht="12.75" customHeight="1">
      <c r="A14" s="298"/>
      <c r="B14" s="229">
        <v>2</v>
      </c>
      <c r="C14" s="230" t="s">
        <v>413</v>
      </c>
      <c r="D14" s="229">
        <v>2</v>
      </c>
      <c r="E14" s="232" t="s">
        <v>414</v>
      </c>
    </row>
    <row r="15" spans="1:8" s="228" customFormat="1" ht="12.75" customHeight="1">
      <c r="A15" s="298"/>
      <c r="B15" s="229">
        <v>3</v>
      </c>
      <c r="C15" s="233" t="s">
        <v>415</v>
      </c>
      <c r="D15" s="229">
        <v>3</v>
      </c>
      <c r="E15" s="234" t="s">
        <v>416</v>
      </c>
    </row>
    <row r="16" spans="1:8" s="108" customFormat="1" ht="51">
      <c r="A16" s="299"/>
      <c r="B16" s="229">
        <v>4</v>
      </c>
      <c r="C16" s="230" t="s">
        <v>417</v>
      </c>
      <c r="D16" s="229">
        <v>4</v>
      </c>
      <c r="E16" s="235" t="s">
        <v>418</v>
      </c>
    </row>
    <row r="17" spans="1:5" s="108" customFormat="1" ht="60">
      <c r="A17" s="297" t="s">
        <v>205</v>
      </c>
      <c r="B17" s="229">
        <v>5</v>
      </c>
      <c r="C17" s="236" t="s">
        <v>419</v>
      </c>
      <c r="D17" s="229">
        <v>5</v>
      </c>
      <c r="E17" s="237" t="s">
        <v>420</v>
      </c>
    </row>
    <row r="18" spans="1:5" s="108" customFormat="1" ht="60">
      <c r="A18" s="298"/>
      <c r="B18" s="229">
        <v>6</v>
      </c>
      <c r="C18" s="238" t="s">
        <v>421</v>
      </c>
      <c r="D18" s="229">
        <v>6</v>
      </c>
      <c r="E18" s="239" t="s">
        <v>422</v>
      </c>
    </row>
    <row r="19" spans="1:5" s="108" customFormat="1" ht="38.25">
      <c r="A19" s="298"/>
      <c r="B19" s="229">
        <v>7</v>
      </c>
      <c r="C19" s="240" t="s">
        <v>423</v>
      </c>
      <c r="D19" s="229"/>
      <c r="E19" s="235"/>
    </row>
    <row r="20" spans="1:5" s="108" customFormat="1" ht="38.25">
      <c r="A20" s="299"/>
      <c r="B20" s="229">
        <v>8</v>
      </c>
      <c r="C20" s="241" t="s">
        <v>424</v>
      </c>
      <c r="D20" s="229"/>
      <c r="E20" s="237"/>
    </row>
    <row r="21" spans="1:5" s="108" customFormat="1" ht="50.25" customHeight="1">
      <c r="A21" s="300" t="s">
        <v>337</v>
      </c>
      <c r="B21" s="229">
        <v>9</v>
      </c>
      <c r="C21" s="230" t="s">
        <v>425</v>
      </c>
      <c r="D21" s="229">
        <v>7</v>
      </c>
      <c r="E21" s="237" t="s">
        <v>426</v>
      </c>
    </row>
    <row r="22" spans="1:5" s="108" customFormat="1" ht="50.25" customHeight="1">
      <c r="A22" s="301"/>
      <c r="B22" s="229">
        <v>10</v>
      </c>
      <c r="C22" s="230" t="s">
        <v>427</v>
      </c>
      <c r="D22" s="229">
        <v>8</v>
      </c>
      <c r="E22" s="237" t="s">
        <v>428</v>
      </c>
    </row>
    <row r="23" spans="1:5" s="108" customFormat="1" ht="50.25" customHeight="1">
      <c r="A23" s="301"/>
      <c r="B23" s="229">
        <v>11</v>
      </c>
      <c r="C23" s="230" t="s">
        <v>429</v>
      </c>
      <c r="D23" s="229">
        <v>9</v>
      </c>
      <c r="E23" s="237" t="s">
        <v>430</v>
      </c>
    </row>
    <row r="24" spans="1:5" s="108" customFormat="1" ht="50.25" customHeight="1">
      <c r="A24" s="301"/>
      <c r="B24" s="229">
        <v>12</v>
      </c>
      <c r="C24" s="230" t="s">
        <v>431</v>
      </c>
      <c r="D24" s="229">
        <v>10</v>
      </c>
      <c r="E24" s="237" t="s">
        <v>432</v>
      </c>
    </row>
    <row r="25" spans="1:5" s="108" customFormat="1" ht="50.25" customHeight="1">
      <c r="A25" s="301"/>
      <c r="B25" s="229">
        <v>13</v>
      </c>
      <c r="C25" s="230" t="s">
        <v>433</v>
      </c>
      <c r="D25" s="229">
        <v>11</v>
      </c>
      <c r="E25" s="242" t="s">
        <v>434</v>
      </c>
    </row>
    <row r="26" spans="1:5" s="108" customFormat="1" ht="50.25" customHeight="1">
      <c r="A26" s="301"/>
      <c r="B26" s="229"/>
      <c r="C26" s="230"/>
      <c r="D26" s="229">
        <v>12</v>
      </c>
      <c r="E26" s="243" t="s">
        <v>435</v>
      </c>
    </row>
    <row r="27" spans="1:5" s="108" customFormat="1" ht="36">
      <c r="A27" s="302"/>
      <c r="B27" s="229"/>
      <c r="C27" s="230"/>
      <c r="D27" s="229">
        <v>13</v>
      </c>
      <c r="E27" s="243" t="s">
        <v>436</v>
      </c>
    </row>
    <row r="28" spans="1:5" s="108" customFormat="1" ht="89.25">
      <c r="A28" s="303" t="s">
        <v>338</v>
      </c>
      <c r="B28" s="229">
        <v>14</v>
      </c>
      <c r="C28" s="230" t="s">
        <v>437</v>
      </c>
      <c r="D28" s="229">
        <v>15</v>
      </c>
      <c r="E28" s="231" t="s">
        <v>438</v>
      </c>
    </row>
    <row r="29" spans="1:5" s="108" customFormat="1" ht="51">
      <c r="A29" s="304"/>
      <c r="B29" s="229">
        <v>15</v>
      </c>
      <c r="C29" s="230" t="s">
        <v>439</v>
      </c>
      <c r="D29" s="229">
        <v>16</v>
      </c>
      <c r="E29" s="237" t="s">
        <v>440</v>
      </c>
    </row>
    <row r="30" spans="1:5" s="108" customFormat="1" ht="51">
      <c r="A30" s="304"/>
      <c r="B30" s="229">
        <v>16</v>
      </c>
      <c r="C30" s="230" t="s">
        <v>441</v>
      </c>
      <c r="D30" s="229">
        <v>17</v>
      </c>
      <c r="E30" s="237" t="s">
        <v>442</v>
      </c>
    </row>
    <row r="31" spans="1:5" s="108" customFormat="1" ht="51">
      <c r="A31" s="304"/>
      <c r="B31" s="229">
        <v>17</v>
      </c>
      <c r="C31" s="230" t="s">
        <v>443</v>
      </c>
      <c r="D31" s="229"/>
      <c r="E31" s="237"/>
    </row>
    <row r="32" spans="1:5" s="108" customFormat="1" ht="12.75">
      <c r="A32" s="305"/>
      <c r="B32" s="229">
        <v>18</v>
      </c>
      <c r="C32" s="230" t="s">
        <v>444</v>
      </c>
      <c r="D32" s="244"/>
      <c r="E32" s="244"/>
    </row>
    <row r="33" spans="1:7" s="108" customFormat="1" ht="51">
      <c r="A33" s="297" t="s">
        <v>340</v>
      </c>
      <c r="B33" s="229">
        <v>19</v>
      </c>
      <c r="C33" s="230" t="s">
        <v>448</v>
      </c>
      <c r="D33" s="229">
        <v>18</v>
      </c>
      <c r="E33" s="243" t="s">
        <v>449</v>
      </c>
      <c r="G33" s="190"/>
    </row>
    <row r="34" spans="1:7" s="108" customFormat="1" ht="38.25">
      <c r="A34" s="298"/>
      <c r="B34" s="229">
        <v>20</v>
      </c>
      <c r="C34" s="230" t="s">
        <v>450</v>
      </c>
      <c r="D34" s="229"/>
      <c r="E34" s="237"/>
    </row>
    <row r="35" spans="1:7" s="108" customFormat="1" ht="12.75" customHeight="1">
      <c r="A35" s="298"/>
      <c r="B35" s="229">
        <v>21</v>
      </c>
      <c r="C35" s="230" t="s">
        <v>451</v>
      </c>
      <c r="D35" s="229"/>
      <c r="E35" s="244"/>
    </row>
    <row r="36" spans="1:7" s="108" customFormat="1" ht="63.75">
      <c r="A36" s="297" t="s">
        <v>339</v>
      </c>
      <c r="B36" s="229">
        <v>22</v>
      </c>
      <c r="C36" s="230" t="s">
        <v>445</v>
      </c>
      <c r="D36" s="229">
        <v>19</v>
      </c>
      <c r="E36" s="237" t="s">
        <v>446</v>
      </c>
    </row>
    <row r="37" spans="1:7" s="108" customFormat="1" ht="25.5">
      <c r="A37" s="299"/>
      <c r="B37" s="229">
        <v>23</v>
      </c>
      <c r="C37" s="230" t="s">
        <v>447</v>
      </c>
      <c r="D37" s="229"/>
      <c r="E37" s="237"/>
    </row>
    <row r="38" spans="1:7" s="108" customFormat="1" ht="25.5">
      <c r="A38" s="227" t="s">
        <v>452</v>
      </c>
      <c r="B38" s="245">
        <v>24</v>
      </c>
      <c r="C38" s="230" t="s">
        <v>453</v>
      </c>
      <c r="D38" s="229"/>
      <c r="E38" s="237"/>
    </row>
    <row r="39" spans="1:7" s="114" customFormat="1" ht="12.75">
      <c r="A39" s="296" t="s">
        <v>206</v>
      </c>
      <c r="B39" s="296"/>
      <c r="C39" s="296"/>
      <c r="D39" s="296"/>
      <c r="E39" s="296"/>
    </row>
    <row r="40" spans="1:7" s="108" customFormat="1" ht="12.75">
      <c r="A40" s="111" t="s">
        <v>207</v>
      </c>
      <c r="B40" s="112" t="s">
        <v>200</v>
      </c>
      <c r="C40" s="113" t="s">
        <v>208</v>
      </c>
      <c r="D40" s="113" t="s">
        <v>202</v>
      </c>
      <c r="E40" s="113" t="s">
        <v>341</v>
      </c>
    </row>
    <row r="41" spans="1:7" s="108" customFormat="1" ht="76.5">
      <c r="A41" s="310" t="s">
        <v>342</v>
      </c>
      <c r="B41" s="229">
        <v>1</v>
      </c>
      <c r="C41" s="233" t="s">
        <v>455</v>
      </c>
      <c r="D41" s="246">
        <v>1</v>
      </c>
      <c r="E41" s="233" t="s">
        <v>456</v>
      </c>
    </row>
    <row r="42" spans="1:7" s="108" customFormat="1" ht="63.75">
      <c r="A42" s="311"/>
      <c r="B42" s="229">
        <v>2</v>
      </c>
      <c r="C42" s="233" t="s">
        <v>457</v>
      </c>
      <c r="D42" s="246">
        <v>2</v>
      </c>
      <c r="E42" s="233" t="s">
        <v>458</v>
      </c>
    </row>
    <row r="43" spans="1:7" s="108" customFormat="1" ht="51">
      <c r="A43" s="311"/>
      <c r="B43" s="229">
        <v>3</v>
      </c>
      <c r="C43" s="233" t="s">
        <v>459</v>
      </c>
      <c r="D43" s="246">
        <v>3</v>
      </c>
      <c r="E43" s="233" t="s">
        <v>460</v>
      </c>
    </row>
    <row r="44" spans="1:7" s="108" customFormat="1" ht="38.25">
      <c r="A44" s="311"/>
      <c r="B44" s="229">
        <v>4</v>
      </c>
      <c r="C44" s="233" t="s">
        <v>461</v>
      </c>
      <c r="D44" s="246">
        <v>4</v>
      </c>
      <c r="E44" s="233" t="s">
        <v>462</v>
      </c>
    </row>
    <row r="45" spans="1:7" s="108" customFormat="1" ht="51">
      <c r="A45" s="311"/>
      <c r="B45" s="229">
        <v>5</v>
      </c>
      <c r="C45" s="233" t="s">
        <v>463</v>
      </c>
      <c r="D45" s="246">
        <v>5</v>
      </c>
      <c r="E45" s="233" t="s">
        <v>464</v>
      </c>
    </row>
    <row r="46" spans="1:7" s="108" customFormat="1" ht="38.25">
      <c r="A46" s="311"/>
      <c r="B46" s="229">
        <v>6</v>
      </c>
      <c r="C46" s="233" t="s">
        <v>465</v>
      </c>
      <c r="D46" s="246">
        <v>6</v>
      </c>
      <c r="E46" s="233" t="s">
        <v>466</v>
      </c>
    </row>
    <row r="47" spans="1:7" s="108" customFormat="1" ht="51">
      <c r="A47" s="311"/>
      <c r="B47" s="229"/>
      <c r="C47" s="233"/>
      <c r="D47" s="246">
        <v>7</v>
      </c>
      <c r="E47" s="247" t="s">
        <v>467</v>
      </c>
    </row>
    <row r="48" spans="1:7" s="108" customFormat="1" ht="38.25">
      <c r="A48" s="311"/>
      <c r="B48" s="229"/>
      <c r="C48" s="233"/>
      <c r="D48" s="246">
        <v>8</v>
      </c>
      <c r="E48" s="247" t="s">
        <v>468</v>
      </c>
    </row>
    <row r="49" spans="1:5" s="108" customFormat="1" ht="51">
      <c r="A49" s="311"/>
      <c r="B49" s="248"/>
      <c r="C49" s="249"/>
      <c r="D49" s="246">
        <v>9</v>
      </c>
      <c r="E49" s="247" t="s">
        <v>469</v>
      </c>
    </row>
    <row r="50" spans="1:5" s="108" customFormat="1" ht="63.75">
      <c r="A50" s="312"/>
      <c r="B50" s="248"/>
      <c r="C50" s="249"/>
      <c r="D50" s="246">
        <v>10</v>
      </c>
      <c r="E50" s="247" t="s">
        <v>470</v>
      </c>
    </row>
    <row r="51" spans="1:5" s="108" customFormat="1" ht="38.25">
      <c r="A51" s="315" t="s">
        <v>209</v>
      </c>
      <c r="B51" s="229">
        <v>7</v>
      </c>
      <c r="C51" s="250" t="s">
        <v>471</v>
      </c>
      <c r="D51" s="246">
        <v>11</v>
      </c>
      <c r="E51" s="251" t="s">
        <v>472</v>
      </c>
    </row>
    <row r="52" spans="1:5" s="108" customFormat="1" ht="36">
      <c r="A52" s="316"/>
      <c r="B52" s="229">
        <v>8</v>
      </c>
      <c r="C52" s="252" t="s">
        <v>473</v>
      </c>
      <c r="D52" s="246">
        <v>12</v>
      </c>
      <c r="E52" s="238" t="s">
        <v>474</v>
      </c>
    </row>
    <row r="53" spans="1:5" s="108" customFormat="1" ht="38.25">
      <c r="A53" s="317"/>
      <c r="B53" s="229">
        <v>9</v>
      </c>
      <c r="C53" s="253" t="s">
        <v>475</v>
      </c>
      <c r="D53" s="254"/>
      <c r="E53" s="255"/>
    </row>
    <row r="54" spans="1:5" s="108" customFormat="1" ht="51">
      <c r="A54" s="300" t="s">
        <v>210</v>
      </c>
      <c r="B54" s="229">
        <v>10</v>
      </c>
      <c r="C54" s="233" t="s">
        <v>476</v>
      </c>
      <c r="D54" s="256">
        <v>13</v>
      </c>
      <c r="E54" s="255" t="s">
        <v>477</v>
      </c>
    </row>
    <row r="55" spans="1:5" s="108" customFormat="1" ht="63.75">
      <c r="A55" s="301"/>
      <c r="B55" s="229">
        <v>11</v>
      </c>
      <c r="C55" s="233" t="s">
        <v>478</v>
      </c>
      <c r="D55" s="256">
        <v>14</v>
      </c>
      <c r="E55" s="230" t="s">
        <v>479</v>
      </c>
    </row>
    <row r="56" spans="1:5" s="108" customFormat="1" ht="38.25" customHeight="1">
      <c r="A56" s="301"/>
      <c r="B56" s="229">
        <v>12</v>
      </c>
      <c r="C56" s="233" t="s">
        <v>480</v>
      </c>
      <c r="D56" s="256">
        <v>15</v>
      </c>
      <c r="E56" s="255" t="s">
        <v>481</v>
      </c>
    </row>
    <row r="57" spans="1:5" s="108" customFormat="1" ht="63.75">
      <c r="A57" s="301"/>
      <c r="B57" s="229">
        <v>13</v>
      </c>
      <c r="C57" s="233" t="s">
        <v>482</v>
      </c>
      <c r="D57" s="256">
        <v>16</v>
      </c>
      <c r="E57" s="230" t="s">
        <v>483</v>
      </c>
    </row>
    <row r="58" spans="1:5" s="108" customFormat="1" ht="89.25">
      <c r="A58" s="301"/>
      <c r="B58" s="229">
        <v>14</v>
      </c>
      <c r="C58" s="233" t="s">
        <v>484</v>
      </c>
      <c r="D58" s="256">
        <v>17</v>
      </c>
      <c r="E58" s="255" t="s">
        <v>485</v>
      </c>
    </row>
    <row r="59" spans="1:5" s="108" customFormat="1" ht="51">
      <c r="A59" s="301"/>
      <c r="B59" s="229">
        <v>15</v>
      </c>
      <c r="C59" s="233" t="s">
        <v>486</v>
      </c>
      <c r="D59" s="256">
        <v>18</v>
      </c>
      <c r="E59" s="255" t="s">
        <v>487</v>
      </c>
    </row>
    <row r="60" spans="1:5" s="108" customFormat="1" ht="89.25">
      <c r="A60" s="313"/>
      <c r="B60" s="229">
        <v>16</v>
      </c>
      <c r="C60" s="233" t="s">
        <v>488</v>
      </c>
      <c r="D60" s="256">
        <v>19</v>
      </c>
      <c r="E60" s="255" t="s">
        <v>489</v>
      </c>
    </row>
    <row r="61" spans="1:5" s="108" customFormat="1" ht="36">
      <c r="A61" s="298" t="s">
        <v>343</v>
      </c>
      <c r="B61" s="229">
        <v>17</v>
      </c>
      <c r="C61" s="257" t="s">
        <v>490</v>
      </c>
      <c r="D61" s="256">
        <v>20</v>
      </c>
      <c r="E61" s="236" t="s">
        <v>491</v>
      </c>
    </row>
    <row r="62" spans="1:5" s="108" customFormat="1" ht="60">
      <c r="A62" s="298"/>
      <c r="B62" s="229">
        <v>18</v>
      </c>
      <c r="C62" s="258" t="s">
        <v>492</v>
      </c>
      <c r="D62" s="256">
        <v>21</v>
      </c>
      <c r="E62" s="236" t="s">
        <v>493</v>
      </c>
    </row>
    <row r="63" spans="1:5" s="108" customFormat="1" ht="38.25">
      <c r="A63" s="299"/>
      <c r="B63" s="229">
        <v>19</v>
      </c>
      <c r="C63" s="259" t="s">
        <v>494</v>
      </c>
      <c r="D63" s="256">
        <v>22</v>
      </c>
      <c r="E63" s="236" t="s">
        <v>495</v>
      </c>
    </row>
    <row r="64" spans="1:5" s="108" customFormat="1" ht="25.5">
      <c r="A64" s="300" t="s">
        <v>211</v>
      </c>
      <c r="B64" s="229">
        <v>20</v>
      </c>
      <c r="C64" s="243" t="s">
        <v>496</v>
      </c>
      <c r="D64" s="256">
        <v>23</v>
      </c>
      <c r="E64" s="260" t="s">
        <v>497</v>
      </c>
    </row>
    <row r="65" spans="1:5" s="108" customFormat="1" ht="25.5">
      <c r="A65" s="313"/>
      <c r="B65" s="229">
        <v>21</v>
      </c>
      <c r="C65" s="261" t="s">
        <v>498</v>
      </c>
      <c r="D65" s="256">
        <v>24</v>
      </c>
      <c r="E65" s="262" t="s">
        <v>499</v>
      </c>
    </row>
    <row r="66" spans="1:5" s="108" customFormat="1" ht="51">
      <c r="A66" s="313"/>
      <c r="B66" s="229">
        <v>22</v>
      </c>
      <c r="C66" s="261" t="s">
        <v>500</v>
      </c>
      <c r="D66" s="256">
        <v>25</v>
      </c>
      <c r="E66" s="241" t="s">
        <v>501</v>
      </c>
    </row>
    <row r="67" spans="1:5" s="108" customFormat="1" ht="63.75">
      <c r="A67" s="313"/>
      <c r="B67" s="229">
        <v>23</v>
      </c>
      <c r="C67" s="261" t="s">
        <v>502</v>
      </c>
      <c r="D67" s="256">
        <v>26</v>
      </c>
      <c r="E67" s="191" t="s">
        <v>503</v>
      </c>
    </row>
    <row r="68" spans="1:5" s="108" customFormat="1" ht="51">
      <c r="A68" s="302"/>
      <c r="B68" s="229"/>
      <c r="C68" s="261"/>
      <c r="D68" s="263">
        <v>27</v>
      </c>
      <c r="E68" s="264" t="s">
        <v>504</v>
      </c>
    </row>
    <row r="69" spans="1:5" s="108" customFormat="1" ht="25.5">
      <c r="A69" s="297" t="s">
        <v>212</v>
      </c>
      <c r="B69" s="229">
        <v>24</v>
      </c>
      <c r="C69" s="265" t="s">
        <v>505</v>
      </c>
      <c r="D69" s="263">
        <v>28</v>
      </c>
      <c r="E69" s="262" t="s">
        <v>506</v>
      </c>
    </row>
    <row r="70" spans="1:5" s="108" customFormat="1" ht="36">
      <c r="A70" s="298"/>
      <c r="B70" s="229">
        <v>25</v>
      </c>
      <c r="C70" s="265" t="s">
        <v>507</v>
      </c>
      <c r="D70" s="263">
        <v>29</v>
      </c>
      <c r="E70" s="264" t="s">
        <v>508</v>
      </c>
    </row>
    <row r="71" spans="1:5" s="108" customFormat="1" ht="38.25">
      <c r="A71" s="298"/>
      <c r="B71" s="229">
        <v>26</v>
      </c>
      <c r="C71" s="261" t="s">
        <v>509</v>
      </c>
      <c r="D71" s="263"/>
      <c r="E71" s="264"/>
    </row>
    <row r="72" spans="1:5" ht="36">
      <c r="A72" s="299"/>
      <c r="B72" s="229">
        <v>27</v>
      </c>
      <c r="C72" s="265" t="s">
        <v>510</v>
      </c>
      <c r="D72" s="263"/>
      <c r="E72" s="264"/>
    </row>
    <row r="73" spans="1:5" ht="15" customHeight="1">
      <c r="A73" s="297" t="s">
        <v>344</v>
      </c>
      <c r="B73" s="229">
        <v>28</v>
      </c>
      <c r="C73" s="261" t="s">
        <v>511</v>
      </c>
      <c r="D73" s="263">
        <v>30</v>
      </c>
      <c r="E73" s="236" t="s">
        <v>512</v>
      </c>
    </row>
    <row r="74" spans="1:5" ht="63.75">
      <c r="A74" s="298"/>
      <c r="B74" s="229">
        <v>29</v>
      </c>
      <c r="C74" s="243" t="s">
        <v>513</v>
      </c>
      <c r="D74" s="263">
        <v>31</v>
      </c>
      <c r="E74" s="264" t="s">
        <v>514</v>
      </c>
    </row>
    <row r="75" spans="1:5" ht="51">
      <c r="A75" s="298"/>
      <c r="B75" s="229">
        <v>30</v>
      </c>
      <c r="C75" s="243" t="s">
        <v>515</v>
      </c>
      <c r="D75" s="263">
        <v>32</v>
      </c>
      <c r="E75" s="264" t="s">
        <v>516</v>
      </c>
    </row>
    <row r="76" spans="1:5" ht="49.5" customHeight="1">
      <c r="A76" s="299"/>
      <c r="B76" s="229">
        <v>31</v>
      </c>
      <c r="C76" s="191" t="s">
        <v>517</v>
      </c>
      <c r="D76" s="263">
        <v>33</v>
      </c>
      <c r="E76" s="264" t="s">
        <v>518</v>
      </c>
    </row>
    <row r="77" spans="1:5" ht="120">
      <c r="A77" s="297" t="s">
        <v>213</v>
      </c>
      <c r="B77" s="229">
        <v>32</v>
      </c>
      <c r="C77" s="266" t="s">
        <v>519</v>
      </c>
      <c r="D77" s="263">
        <v>34</v>
      </c>
      <c r="E77" s="236" t="s">
        <v>520</v>
      </c>
    </row>
    <row r="78" spans="1:5" ht="49.5" customHeight="1">
      <c r="A78" s="298"/>
      <c r="B78" s="229"/>
      <c r="C78" s="191"/>
      <c r="D78" s="263">
        <v>35</v>
      </c>
      <c r="E78" s="267" t="s">
        <v>521</v>
      </c>
    </row>
    <row r="79" spans="1:5" ht="49.5" customHeight="1">
      <c r="A79" s="298"/>
      <c r="B79" s="229"/>
      <c r="C79" s="191"/>
      <c r="D79" s="263">
        <v>36</v>
      </c>
      <c r="E79" s="262" t="s">
        <v>522</v>
      </c>
    </row>
    <row r="80" spans="1:5" ht="49.5" customHeight="1">
      <c r="A80" s="298"/>
      <c r="B80" s="229"/>
      <c r="C80" s="268"/>
      <c r="D80" s="263">
        <v>37</v>
      </c>
      <c r="E80" s="191" t="s">
        <v>523</v>
      </c>
    </row>
    <row r="81" spans="1:5" ht="49.5" customHeight="1">
      <c r="A81" s="298"/>
      <c r="B81" s="229"/>
      <c r="C81" s="268"/>
      <c r="D81" s="263">
        <v>38</v>
      </c>
      <c r="E81" s="191" t="s">
        <v>524</v>
      </c>
    </row>
    <row r="82" spans="1:5" ht="25.5">
      <c r="A82" s="299"/>
      <c r="B82" s="229"/>
      <c r="C82" s="263"/>
      <c r="D82" s="263">
        <v>39</v>
      </c>
      <c r="E82" s="191" t="s">
        <v>525</v>
      </c>
    </row>
    <row r="83" spans="1:5" ht="51">
      <c r="A83" s="297" t="s">
        <v>214</v>
      </c>
      <c r="B83" s="229">
        <v>33</v>
      </c>
      <c r="C83" s="230" t="s">
        <v>526</v>
      </c>
      <c r="D83" s="263">
        <v>40</v>
      </c>
      <c r="E83" s="237" t="s">
        <v>527</v>
      </c>
    </row>
    <row r="84" spans="1:5" ht="63.75">
      <c r="A84" s="298"/>
      <c r="B84" s="229">
        <v>34</v>
      </c>
      <c r="C84" s="230" t="s">
        <v>528</v>
      </c>
      <c r="D84" s="263">
        <v>41</v>
      </c>
      <c r="E84" s="237" t="s">
        <v>529</v>
      </c>
    </row>
    <row r="85" spans="1:5" ht="36">
      <c r="A85" s="298"/>
      <c r="B85" s="229">
        <v>35</v>
      </c>
      <c r="C85" s="238" t="s">
        <v>530</v>
      </c>
      <c r="D85" s="263">
        <v>42</v>
      </c>
      <c r="E85" s="269" t="s">
        <v>531</v>
      </c>
    </row>
    <row r="86" spans="1:5" ht="39" thickBot="1">
      <c r="A86" s="299"/>
      <c r="B86" s="229">
        <v>36</v>
      </c>
      <c r="C86" s="261" t="s">
        <v>532</v>
      </c>
      <c r="D86" s="263"/>
      <c r="E86" s="236"/>
    </row>
    <row r="87" spans="1:5" ht="39" thickBot="1">
      <c r="A87" s="314" t="s">
        <v>452</v>
      </c>
      <c r="B87" s="229">
        <v>37</v>
      </c>
      <c r="C87" s="270" t="s">
        <v>533</v>
      </c>
      <c r="D87" s="263">
        <v>43</v>
      </c>
      <c r="E87" s="271" t="s">
        <v>534</v>
      </c>
    </row>
    <row r="88" spans="1:5" ht="38.25">
      <c r="A88" s="314"/>
      <c r="B88" s="229">
        <v>38</v>
      </c>
      <c r="C88" s="270" t="s">
        <v>535</v>
      </c>
      <c r="D88" s="263">
        <v>44</v>
      </c>
      <c r="E88" s="266" t="s">
        <v>536</v>
      </c>
    </row>
    <row r="89" spans="1:5">
      <c r="A89" s="314"/>
      <c r="B89" s="229"/>
      <c r="C89" s="270"/>
      <c r="D89" s="263">
        <v>45</v>
      </c>
      <c r="E89" s="192" t="s">
        <v>537</v>
      </c>
    </row>
    <row r="90" spans="1:5">
      <c r="A90" s="314"/>
      <c r="B90" s="244"/>
      <c r="C90" s="244"/>
      <c r="D90" s="263">
        <v>46</v>
      </c>
      <c r="E90" s="192" t="s">
        <v>538</v>
      </c>
    </row>
  </sheetData>
  <mergeCells count="23">
    <mergeCell ref="A41:A50"/>
    <mergeCell ref="A54:A60"/>
    <mergeCell ref="A64:A68"/>
    <mergeCell ref="A87:A90"/>
    <mergeCell ref="A51:A53"/>
    <mergeCell ref="A61:A63"/>
    <mergeCell ref="A69:A72"/>
    <mergeCell ref="A73:A76"/>
    <mergeCell ref="A77:A82"/>
    <mergeCell ref="A83:A86"/>
    <mergeCell ref="A11:E11"/>
    <mergeCell ref="B1:D1"/>
    <mergeCell ref="B2:D2"/>
    <mergeCell ref="B5:C5"/>
    <mergeCell ref="B7:E7"/>
    <mergeCell ref="B10:E10"/>
    <mergeCell ref="A39:E39"/>
    <mergeCell ref="A13:A16"/>
    <mergeCell ref="A17:A20"/>
    <mergeCell ref="A36:A37"/>
    <mergeCell ref="A21:A27"/>
    <mergeCell ref="A28:A32"/>
    <mergeCell ref="A33: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39"/>
  <sheetViews>
    <sheetView topLeftCell="A37" zoomScale="120" zoomScaleNormal="120" workbookViewId="0">
      <selection activeCell="A38" sqref="A38"/>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18" t="s">
        <v>185</v>
      </c>
      <c r="B1" s="318"/>
      <c r="C1" s="318"/>
      <c r="D1" s="318"/>
      <c r="E1" s="318"/>
      <c r="F1" s="318"/>
    </row>
    <row r="2" spans="1:7">
      <c r="A2" s="319" t="s">
        <v>186</v>
      </c>
      <c r="B2" s="319"/>
      <c r="C2" s="319"/>
      <c r="D2" s="319"/>
      <c r="E2" s="319"/>
      <c r="F2" s="319"/>
    </row>
    <row r="3" spans="1:7">
      <c r="A3" s="320" t="s">
        <v>187</v>
      </c>
      <c r="B3" s="321"/>
      <c r="C3" s="321"/>
      <c r="D3" s="321"/>
      <c r="E3" s="321"/>
      <c r="F3" s="322"/>
    </row>
    <row r="4" spans="1:7" ht="28.5" customHeight="1">
      <c r="A4" s="323" t="s">
        <v>188</v>
      </c>
      <c r="B4" s="325" t="s">
        <v>189</v>
      </c>
      <c r="C4" s="326"/>
      <c r="D4" s="326"/>
      <c r="E4" s="327"/>
      <c r="F4" s="96" t="s">
        <v>190</v>
      </c>
    </row>
    <row r="5" spans="1:7" ht="46.5" customHeight="1">
      <c r="A5" s="324"/>
      <c r="B5" s="97" t="s">
        <v>191</v>
      </c>
      <c r="C5" s="97" t="s">
        <v>192</v>
      </c>
      <c r="D5" s="97" t="s">
        <v>193</v>
      </c>
      <c r="E5" s="97" t="s">
        <v>194</v>
      </c>
      <c r="F5" s="98"/>
    </row>
    <row r="6" spans="1:7" ht="38.25">
      <c r="A6" s="272" t="s">
        <v>539</v>
      </c>
      <c r="B6" s="273" t="s">
        <v>540</v>
      </c>
      <c r="C6" s="273" t="s">
        <v>541</v>
      </c>
      <c r="D6" s="273" t="s">
        <v>542</v>
      </c>
      <c r="E6" s="273" t="s">
        <v>543</v>
      </c>
      <c r="F6" s="274" t="s">
        <v>544</v>
      </c>
      <c r="G6" s="193"/>
    </row>
    <row r="7" spans="1:7" ht="15">
      <c r="A7" s="272" t="s">
        <v>545</v>
      </c>
      <c r="B7" s="273"/>
      <c r="C7" s="273">
        <v>6.7</v>
      </c>
      <c r="D7" s="273"/>
      <c r="E7" s="273"/>
      <c r="F7" s="274" t="s">
        <v>544</v>
      </c>
    </row>
    <row r="8" spans="1:7" ht="25.5">
      <c r="A8" s="272" t="s">
        <v>546</v>
      </c>
      <c r="B8" s="273">
        <v>22</v>
      </c>
      <c r="C8" s="273">
        <v>19</v>
      </c>
      <c r="D8" s="273"/>
      <c r="E8" s="273">
        <v>1.4</v>
      </c>
      <c r="F8" s="274" t="s">
        <v>544</v>
      </c>
    </row>
    <row r="9" spans="1:7" ht="25.5">
      <c r="A9" s="272" t="s">
        <v>547</v>
      </c>
      <c r="B9" s="273"/>
      <c r="C9" s="273" t="s">
        <v>548</v>
      </c>
      <c r="D9" s="273"/>
      <c r="E9" s="273">
        <v>1.6</v>
      </c>
      <c r="F9" s="274" t="s">
        <v>544</v>
      </c>
    </row>
    <row r="10" spans="1:7" ht="25.5">
      <c r="A10" s="272" t="s">
        <v>549</v>
      </c>
      <c r="B10" s="273">
        <v>7.8</v>
      </c>
      <c r="C10" s="273">
        <v>3</v>
      </c>
      <c r="D10" s="273">
        <v>2.11</v>
      </c>
      <c r="E10" s="273"/>
      <c r="F10" s="274" t="s">
        <v>544</v>
      </c>
    </row>
    <row r="11" spans="1:7" ht="25.5">
      <c r="A11" s="272" t="s">
        <v>550</v>
      </c>
      <c r="B11" s="273">
        <v>22</v>
      </c>
      <c r="C11" s="273">
        <v>19</v>
      </c>
      <c r="D11" s="273"/>
      <c r="E11" s="273">
        <v>1.4</v>
      </c>
      <c r="F11" s="274" t="s">
        <v>544</v>
      </c>
    </row>
    <row r="12" spans="1:7" ht="63.75">
      <c r="A12" s="272" t="s">
        <v>551</v>
      </c>
      <c r="B12" s="273"/>
      <c r="C12" s="273" t="s">
        <v>552</v>
      </c>
      <c r="D12" s="273" t="s">
        <v>553</v>
      </c>
      <c r="E12" s="273"/>
      <c r="F12" s="274" t="s">
        <v>544</v>
      </c>
    </row>
    <row r="13" spans="1:7" ht="25.5">
      <c r="A13" s="272" t="s">
        <v>554</v>
      </c>
      <c r="B13" s="273"/>
      <c r="C13" s="273"/>
      <c r="D13" s="273" t="s">
        <v>555</v>
      </c>
      <c r="E13" s="273" t="s">
        <v>556</v>
      </c>
      <c r="F13" s="274" t="s">
        <v>544</v>
      </c>
    </row>
    <row r="14" spans="1:7" ht="15">
      <c r="A14" s="272" t="s">
        <v>557</v>
      </c>
      <c r="B14" s="273"/>
      <c r="C14" s="273">
        <v>1.3</v>
      </c>
      <c r="D14" s="273"/>
      <c r="E14" s="273">
        <v>13</v>
      </c>
      <c r="F14" s="274" t="s">
        <v>544</v>
      </c>
    </row>
    <row r="15" spans="1:7" ht="38.25">
      <c r="A15" s="272" t="s">
        <v>558</v>
      </c>
      <c r="B15" s="273"/>
      <c r="C15" s="273">
        <v>1.3</v>
      </c>
      <c r="D15" s="273"/>
      <c r="E15" s="273">
        <v>13</v>
      </c>
      <c r="F15" s="274" t="s">
        <v>544</v>
      </c>
    </row>
    <row r="16" spans="1:7" ht="25.5">
      <c r="A16" s="272" t="s">
        <v>559</v>
      </c>
      <c r="B16" s="273"/>
      <c r="C16" s="273">
        <v>1</v>
      </c>
      <c r="D16" s="273"/>
      <c r="E16" s="273">
        <v>1</v>
      </c>
      <c r="F16" s="274" t="s">
        <v>544</v>
      </c>
    </row>
    <row r="17" spans="1:6" ht="25.5">
      <c r="A17" s="272" t="s">
        <v>560</v>
      </c>
      <c r="B17" s="273"/>
      <c r="C17" s="273">
        <v>1</v>
      </c>
      <c r="D17" s="273"/>
      <c r="E17" s="273">
        <v>1</v>
      </c>
      <c r="F17" s="274" t="s">
        <v>544</v>
      </c>
    </row>
    <row r="18" spans="1:6" ht="25.5">
      <c r="A18" s="272" t="s">
        <v>561</v>
      </c>
      <c r="B18" s="273"/>
      <c r="C18" s="273"/>
      <c r="D18" s="273"/>
      <c r="E18" s="273">
        <v>42</v>
      </c>
      <c r="F18" s="274" t="s">
        <v>544</v>
      </c>
    </row>
    <row r="19" spans="1:6" ht="15">
      <c r="A19" s="272" t="s">
        <v>562</v>
      </c>
      <c r="B19" s="273">
        <v>19</v>
      </c>
      <c r="C19" s="273">
        <v>2</v>
      </c>
      <c r="D19" s="273">
        <v>13</v>
      </c>
      <c r="E19" s="273">
        <v>22</v>
      </c>
      <c r="F19" s="274" t="s">
        <v>544</v>
      </c>
    </row>
    <row r="20" spans="1:6" ht="25.5">
      <c r="A20" s="272" t="s">
        <v>563</v>
      </c>
      <c r="B20" s="273"/>
      <c r="C20" s="273">
        <v>1.3</v>
      </c>
      <c r="D20" s="273"/>
      <c r="E20" s="273">
        <v>13</v>
      </c>
      <c r="F20" s="274" t="s">
        <v>544</v>
      </c>
    </row>
    <row r="21" spans="1:6" ht="38.25">
      <c r="A21" s="272" t="s">
        <v>564</v>
      </c>
      <c r="B21" s="273"/>
      <c r="C21" s="273" t="s">
        <v>565</v>
      </c>
      <c r="D21" s="273"/>
      <c r="E21" s="273" t="s">
        <v>566</v>
      </c>
      <c r="F21" s="274" t="s">
        <v>544</v>
      </c>
    </row>
    <row r="22" spans="1:6" ht="38.25">
      <c r="A22" s="272" t="s">
        <v>567</v>
      </c>
      <c r="B22" s="273"/>
      <c r="C22" s="273" t="s">
        <v>568</v>
      </c>
      <c r="D22" s="273"/>
      <c r="E22" s="273"/>
      <c r="F22" s="274" t="s">
        <v>544</v>
      </c>
    </row>
    <row r="23" spans="1:6" ht="63.75">
      <c r="A23" s="272" t="s">
        <v>569</v>
      </c>
      <c r="B23" s="273">
        <v>4.12</v>
      </c>
      <c r="C23" s="273" t="s">
        <v>552</v>
      </c>
      <c r="D23" s="273" t="s">
        <v>553</v>
      </c>
      <c r="E23" s="273"/>
      <c r="F23" s="274" t="s">
        <v>544</v>
      </c>
    </row>
    <row r="24" spans="1:6" ht="89.25">
      <c r="A24" s="275" t="s">
        <v>570</v>
      </c>
      <c r="B24" s="273" t="s">
        <v>571</v>
      </c>
      <c r="C24" s="273" t="s">
        <v>572</v>
      </c>
      <c r="D24" s="273" t="s">
        <v>573</v>
      </c>
      <c r="E24" s="273" t="s">
        <v>574</v>
      </c>
      <c r="F24" s="274" t="s">
        <v>544</v>
      </c>
    </row>
    <row r="25" spans="1:6" ht="63.75">
      <c r="A25" s="268" t="s">
        <v>575</v>
      </c>
      <c r="B25" s="273" t="s">
        <v>576</v>
      </c>
      <c r="C25" s="273" t="s">
        <v>577</v>
      </c>
      <c r="D25" s="273" t="s">
        <v>578</v>
      </c>
      <c r="E25" s="273" t="s">
        <v>579</v>
      </c>
      <c r="F25" s="274" t="s">
        <v>544</v>
      </c>
    </row>
    <row r="26" spans="1:6" ht="39">
      <c r="A26" s="276" t="s">
        <v>580</v>
      </c>
      <c r="B26" s="277"/>
      <c r="C26" s="277"/>
      <c r="D26" s="277" t="s">
        <v>581</v>
      </c>
      <c r="E26" s="277">
        <v>9</v>
      </c>
      <c r="F26" s="274" t="s">
        <v>544</v>
      </c>
    </row>
    <row r="27" spans="1:6" ht="25.5">
      <c r="A27" s="278" t="s">
        <v>582</v>
      </c>
      <c r="B27" s="277">
        <v>3</v>
      </c>
      <c r="C27" s="277"/>
      <c r="D27" s="277"/>
      <c r="E27" s="277"/>
      <c r="F27" s="274" t="s">
        <v>544</v>
      </c>
    </row>
    <row r="28" spans="1:6" ht="39">
      <c r="A28" s="276" t="s">
        <v>583</v>
      </c>
      <c r="B28" s="277">
        <v>2</v>
      </c>
      <c r="C28" s="277">
        <v>12</v>
      </c>
      <c r="D28" s="277" t="s">
        <v>581</v>
      </c>
      <c r="E28" s="277">
        <v>9</v>
      </c>
      <c r="F28" s="274" t="s">
        <v>544</v>
      </c>
    </row>
    <row r="29" spans="1:6" ht="25.5">
      <c r="A29" s="278" t="s">
        <v>584</v>
      </c>
      <c r="B29" s="277">
        <v>1.4</v>
      </c>
      <c r="C29" s="277"/>
      <c r="D29" s="277"/>
      <c r="E29" s="277"/>
      <c r="F29" s="274" t="s">
        <v>544</v>
      </c>
    </row>
    <row r="30" spans="1:6" ht="25.5">
      <c r="A30" s="276" t="s">
        <v>585</v>
      </c>
      <c r="B30" s="277"/>
      <c r="C30" s="277">
        <v>13</v>
      </c>
      <c r="D30" s="277">
        <v>17</v>
      </c>
      <c r="E30" s="277"/>
      <c r="F30" s="274" t="s">
        <v>544</v>
      </c>
    </row>
    <row r="31" spans="1:6" ht="51">
      <c r="A31" s="279" t="s">
        <v>586</v>
      </c>
      <c r="B31" s="277">
        <v>2</v>
      </c>
      <c r="C31" s="277">
        <v>13</v>
      </c>
      <c r="D31" s="277" t="s">
        <v>587</v>
      </c>
      <c r="E31" s="277">
        <v>9</v>
      </c>
      <c r="F31" s="274" t="s">
        <v>544</v>
      </c>
    </row>
    <row r="32" spans="1:6" ht="38.25">
      <c r="A32" s="278" t="s">
        <v>588</v>
      </c>
      <c r="B32" s="277">
        <v>21</v>
      </c>
      <c r="C32" s="277"/>
      <c r="D32" s="280">
        <v>35</v>
      </c>
      <c r="E32" s="280">
        <v>34.35</v>
      </c>
      <c r="F32" s="274" t="s">
        <v>544</v>
      </c>
    </row>
    <row r="33" spans="1:6" ht="51">
      <c r="A33" s="278" t="s">
        <v>589</v>
      </c>
      <c r="B33" s="277"/>
      <c r="C33" s="277"/>
      <c r="D33" s="277">
        <v>24.32</v>
      </c>
      <c r="E33" s="277"/>
      <c r="F33" s="274" t="s">
        <v>544</v>
      </c>
    </row>
    <row r="34" spans="1:6" ht="38.25">
      <c r="A34" s="278" t="s">
        <v>590</v>
      </c>
      <c r="B34" s="277">
        <v>21</v>
      </c>
      <c r="C34" s="277"/>
      <c r="D34" s="277"/>
      <c r="E34" s="277">
        <v>34</v>
      </c>
      <c r="F34" s="274" t="s">
        <v>544</v>
      </c>
    </row>
    <row r="35" spans="1:6" ht="15">
      <c r="A35" s="276" t="s">
        <v>591</v>
      </c>
      <c r="B35" s="277">
        <v>1.4</v>
      </c>
      <c r="C35" s="277"/>
      <c r="D35" s="277">
        <v>16.170000000000002</v>
      </c>
      <c r="E35" s="277">
        <v>22</v>
      </c>
      <c r="F35" s="274" t="s">
        <v>544</v>
      </c>
    </row>
    <row r="36" spans="1:6" ht="51">
      <c r="A36" s="278" t="s">
        <v>592</v>
      </c>
      <c r="B36" s="280"/>
      <c r="C36" s="280"/>
      <c r="D36" s="280">
        <v>30</v>
      </c>
      <c r="E36" s="280">
        <v>30</v>
      </c>
      <c r="F36" s="274" t="s">
        <v>544</v>
      </c>
    </row>
    <row r="37" spans="1:6" ht="38.25">
      <c r="A37" s="281" t="s">
        <v>593</v>
      </c>
      <c r="B37" s="273" t="s">
        <v>594</v>
      </c>
      <c r="C37" s="273">
        <v>11.12</v>
      </c>
      <c r="D37" s="282">
        <v>11.12</v>
      </c>
      <c r="E37" s="282" t="s">
        <v>595</v>
      </c>
      <c r="F37" s="191" t="s">
        <v>7</v>
      </c>
    </row>
    <row r="38" spans="1:6" ht="48">
      <c r="A38" s="283" t="s">
        <v>596</v>
      </c>
      <c r="B38" s="273" t="s">
        <v>597</v>
      </c>
      <c r="C38" s="273" t="s">
        <v>598</v>
      </c>
      <c r="D38" s="273">
        <v>11.12</v>
      </c>
      <c r="E38" s="273" t="s">
        <v>595</v>
      </c>
      <c r="F38" s="191" t="s">
        <v>7</v>
      </c>
    </row>
    <row r="39" spans="1:6" ht="38.25">
      <c r="A39" s="283" t="s">
        <v>599</v>
      </c>
      <c r="B39" s="273">
        <v>7.8</v>
      </c>
      <c r="C39" s="273"/>
      <c r="D39" s="273"/>
      <c r="E39" s="273" t="s">
        <v>595</v>
      </c>
      <c r="F39" s="191" t="s">
        <v>544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3" zoomScale="112" zoomScaleNormal="112" workbookViewId="0">
      <selection activeCell="E17" sqref="E17:F17"/>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53" t="s">
        <v>69</v>
      </c>
      <c r="C2" s="354"/>
      <c r="D2" s="354"/>
      <c r="E2" s="354"/>
      <c r="F2" s="354"/>
      <c r="G2" s="354"/>
      <c r="H2" s="355"/>
    </row>
    <row r="3" spans="2:8" ht="16.5">
      <c r="B3" s="356" t="s">
        <v>70</v>
      </c>
      <c r="C3" s="357"/>
      <c r="D3" s="357"/>
      <c r="E3" s="357"/>
      <c r="F3" s="357"/>
      <c r="G3" s="357"/>
      <c r="H3" s="358"/>
    </row>
    <row r="4" spans="2:8" ht="88.5" customHeight="1">
      <c r="B4" s="359" t="s">
        <v>407</v>
      </c>
      <c r="C4" s="360"/>
      <c r="D4" s="360"/>
      <c r="E4" s="360"/>
      <c r="F4" s="360"/>
      <c r="G4" s="360"/>
      <c r="H4" s="361"/>
    </row>
    <row r="5" spans="2:8" ht="16.5">
      <c r="B5" s="8"/>
      <c r="C5" s="9"/>
      <c r="D5" s="9"/>
      <c r="E5" s="9"/>
      <c r="F5" s="9"/>
      <c r="G5" s="9"/>
      <c r="H5" s="10"/>
    </row>
    <row r="6" spans="2:8" ht="16.5" customHeight="1">
      <c r="B6" s="362" t="s">
        <v>345</v>
      </c>
      <c r="C6" s="363"/>
      <c r="D6" s="363"/>
      <c r="E6" s="363"/>
      <c r="F6" s="363"/>
      <c r="G6" s="363"/>
      <c r="H6" s="364"/>
    </row>
    <row r="7" spans="2:8" ht="44.25" customHeight="1">
      <c r="B7" s="362"/>
      <c r="C7" s="363"/>
      <c r="D7" s="363"/>
      <c r="E7" s="363"/>
      <c r="F7" s="363"/>
      <c r="G7" s="363"/>
      <c r="H7" s="364"/>
    </row>
    <row r="8" spans="2:8" ht="15.75" thickBot="1">
      <c r="B8" s="11"/>
      <c r="C8" s="12"/>
      <c r="D8" s="13"/>
      <c r="E8" s="14"/>
      <c r="F8" s="14"/>
      <c r="G8" s="15"/>
      <c r="H8" s="16"/>
    </row>
    <row r="9" spans="2:8">
      <c r="B9" s="11"/>
      <c r="C9" s="349" t="s">
        <v>71</v>
      </c>
      <c r="D9" s="350"/>
      <c r="E9" s="351" t="s">
        <v>72</v>
      </c>
      <c r="F9" s="352"/>
      <c r="G9" s="12"/>
      <c r="H9" s="16"/>
    </row>
    <row r="10" spans="2:8" ht="35.25" customHeight="1">
      <c r="B10" s="11"/>
      <c r="C10" s="345" t="s">
        <v>73</v>
      </c>
      <c r="D10" s="346"/>
      <c r="E10" s="347" t="s">
        <v>74</v>
      </c>
      <c r="F10" s="348"/>
      <c r="G10" s="12"/>
      <c r="H10" s="16"/>
    </row>
    <row r="11" spans="2:8" ht="17.25" customHeight="1">
      <c r="B11" s="11"/>
      <c r="C11" s="345" t="s">
        <v>75</v>
      </c>
      <c r="D11" s="346"/>
      <c r="E11" s="347" t="s">
        <v>76</v>
      </c>
      <c r="F11" s="348"/>
      <c r="G11" s="12"/>
      <c r="H11" s="16"/>
    </row>
    <row r="12" spans="2:8" ht="19.5" customHeight="1">
      <c r="B12" s="11"/>
      <c r="C12" s="345" t="s">
        <v>77</v>
      </c>
      <c r="D12" s="346"/>
      <c r="E12" s="347" t="s">
        <v>78</v>
      </c>
      <c r="F12" s="348"/>
      <c r="G12" s="12"/>
      <c r="H12" s="16"/>
    </row>
    <row r="13" spans="2:8" ht="27" customHeight="1">
      <c r="B13" s="11"/>
      <c r="C13" s="345" t="s">
        <v>79</v>
      </c>
      <c r="D13" s="346"/>
      <c r="E13" s="347" t="s">
        <v>173</v>
      </c>
      <c r="F13" s="348"/>
      <c r="G13" s="12"/>
      <c r="H13" s="16"/>
    </row>
    <row r="14" spans="2:8" ht="34.5" customHeight="1">
      <c r="B14" s="11"/>
      <c r="C14" s="343" t="s">
        <v>8</v>
      </c>
      <c r="D14" s="344"/>
      <c r="E14" s="337" t="s">
        <v>377</v>
      </c>
      <c r="F14" s="338"/>
      <c r="G14" s="12"/>
      <c r="H14" s="16"/>
    </row>
    <row r="15" spans="2:8" ht="27.75" customHeight="1">
      <c r="B15" s="11"/>
      <c r="C15" s="343" t="s">
        <v>9</v>
      </c>
      <c r="D15" s="344"/>
      <c r="E15" s="337" t="s">
        <v>80</v>
      </c>
      <c r="F15" s="338"/>
      <c r="G15" s="12"/>
      <c r="H15" s="16"/>
    </row>
    <row r="16" spans="2:8" ht="28.5" customHeight="1">
      <c r="B16" s="11"/>
      <c r="C16" s="343" t="s">
        <v>10</v>
      </c>
      <c r="D16" s="344"/>
      <c r="E16" s="337" t="s">
        <v>81</v>
      </c>
      <c r="F16" s="338"/>
      <c r="G16" s="12"/>
      <c r="H16" s="16"/>
    </row>
    <row r="17" spans="2:8" ht="72.75" customHeight="1">
      <c r="B17" s="11"/>
      <c r="C17" s="343" t="s">
        <v>11</v>
      </c>
      <c r="D17" s="344"/>
      <c r="E17" s="337" t="s">
        <v>378</v>
      </c>
      <c r="F17" s="338"/>
      <c r="G17" s="12"/>
      <c r="H17" s="16"/>
    </row>
    <row r="18" spans="2:8" ht="64.5" customHeight="1">
      <c r="B18" s="11"/>
      <c r="C18" s="343" t="s">
        <v>12</v>
      </c>
      <c r="D18" s="344"/>
      <c r="E18" s="337" t="s">
        <v>401</v>
      </c>
      <c r="F18" s="338"/>
      <c r="G18" s="12"/>
      <c r="H18" s="16"/>
    </row>
    <row r="19" spans="2:8" ht="71.25" customHeight="1">
      <c r="B19" s="11"/>
      <c r="C19" s="343" t="s">
        <v>82</v>
      </c>
      <c r="D19" s="344"/>
      <c r="E19" s="337" t="s">
        <v>400</v>
      </c>
      <c r="F19" s="338"/>
      <c r="G19" s="12"/>
      <c r="H19" s="16"/>
    </row>
    <row r="20" spans="2:8" ht="55.5" customHeight="1">
      <c r="B20" s="11"/>
      <c r="C20" s="335" t="s">
        <v>83</v>
      </c>
      <c r="D20" s="336"/>
      <c r="E20" s="337" t="s">
        <v>399</v>
      </c>
      <c r="F20" s="338"/>
      <c r="G20" s="12"/>
      <c r="H20" s="16"/>
    </row>
    <row r="21" spans="2:8" ht="42" customHeight="1">
      <c r="B21" s="11"/>
      <c r="C21" s="335" t="s">
        <v>18</v>
      </c>
      <c r="D21" s="336"/>
      <c r="E21" s="337" t="s">
        <v>398</v>
      </c>
      <c r="F21" s="338"/>
      <c r="G21" s="12"/>
      <c r="H21" s="16"/>
    </row>
    <row r="22" spans="2:8" ht="59.25" customHeight="1">
      <c r="B22" s="11"/>
      <c r="C22" s="335" t="s">
        <v>20</v>
      </c>
      <c r="D22" s="336"/>
      <c r="E22" s="337" t="s">
        <v>346</v>
      </c>
      <c r="F22" s="338"/>
      <c r="G22" s="12"/>
      <c r="H22" s="16"/>
    </row>
    <row r="23" spans="2:8" ht="23.25" customHeight="1">
      <c r="B23" s="11"/>
      <c r="C23" s="335" t="s">
        <v>21</v>
      </c>
      <c r="D23" s="336"/>
      <c r="E23" s="337" t="s">
        <v>397</v>
      </c>
      <c r="F23" s="338"/>
      <c r="G23" s="12"/>
      <c r="H23" s="16"/>
    </row>
    <row r="24" spans="2:8" ht="30.75" customHeight="1">
      <c r="B24" s="11"/>
      <c r="C24" s="335" t="s">
        <v>84</v>
      </c>
      <c r="D24" s="336"/>
      <c r="E24" s="337" t="s">
        <v>402</v>
      </c>
      <c r="F24" s="338"/>
      <c r="G24" s="12"/>
      <c r="H24" s="16"/>
    </row>
    <row r="25" spans="2:8" ht="33" customHeight="1">
      <c r="B25" s="11"/>
      <c r="C25" s="335" t="s">
        <v>85</v>
      </c>
      <c r="D25" s="336"/>
      <c r="E25" s="337" t="s">
        <v>403</v>
      </c>
      <c r="F25" s="338"/>
      <c r="G25" s="12"/>
      <c r="H25" s="16"/>
    </row>
    <row r="26" spans="2:8" ht="30" customHeight="1">
      <c r="B26" s="11"/>
      <c r="C26" s="335" t="s">
        <v>86</v>
      </c>
      <c r="D26" s="336"/>
      <c r="E26" s="337" t="s">
        <v>396</v>
      </c>
      <c r="F26" s="338"/>
      <c r="G26" s="12"/>
      <c r="H26" s="16"/>
    </row>
    <row r="27" spans="2:8" ht="35.25" customHeight="1">
      <c r="B27" s="11"/>
      <c r="C27" s="335" t="s">
        <v>87</v>
      </c>
      <c r="D27" s="336"/>
      <c r="E27" s="337" t="s">
        <v>404</v>
      </c>
      <c r="F27" s="338"/>
      <c r="G27" s="12"/>
      <c r="H27" s="16"/>
    </row>
    <row r="28" spans="2:8" ht="31.5" customHeight="1">
      <c r="B28" s="11"/>
      <c r="C28" s="335" t="s">
        <v>88</v>
      </c>
      <c r="D28" s="336"/>
      <c r="E28" s="337" t="s">
        <v>405</v>
      </c>
      <c r="F28" s="338"/>
      <c r="G28" s="12"/>
      <c r="H28" s="16"/>
    </row>
    <row r="29" spans="2:8" ht="35.25" customHeight="1">
      <c r="B29" s="11"/>
      <c r="C29" s="335" t="s">
        <v>89</v>
      </c>
      <c r="D29" s="336"/>
      <c r="E29" s="337" t="s">
        <v>406</v>
      </c>
      <c r="F29" s="338"/>
      <c r="G29" s="12"/>
      <c r="H29" s="16"/>
    </row>
    <row r="30" spans="2:8" ht="59.25" customHeight="1">
      <c r="B30" s="11"/>
      <c r="C30" s="335" t="s">
        <v>90</v>
      </c>
      <c r="D30" s="336"/>
      <c r="E30" s="337" t="s">
        <v>408</v>
      </c>
      <c r="F30" s="338"/>
      <c r="G30" s="12"/>
      <c r="H30" s="16"/>
    </row>
    <row r="31" spans="2:8" ht="57" customHeight="1">
      <c r="B31" s="11"/>
      <c r="C31" s="335" t="s">
        <v>25</v>
      </c>
      <c r="D31" s="336"/>
      <c r="E31" s="337" t="s">
        <v>409</v>
      </c>
      <c r="F31" s="338"/>
      <c r="G31" s="12"/>
      <c r="H31" s="16"/>
    </row>
    <row r="32" spans="2:8" ht="82.5" customHeight="1">
      <c r="B32" s="11"/>
      <c r="C32" s="335" t="s">
        <v>91</v>
      </c>
      <c r="D32" s="336"/>
      <c r="E32" s="337" t="s">
        <v>92</v>
      </c>
      <c r="F32" s="338"/>
      <c r="G32" s="12"/>
      <c r="H32" s="16"/>
    </row>
    <row r="33" spans="2:8" ht="46.5" customHeight="1">
      <c r="B33" s="11"/>
      <c r="C33" s="335" t="s">
        <v>30</v>
      </c>
      <c r="D33" s="336"/>
      <c r="E33" s="337" t="s">
        <v>410</v>
      </c>
      <c r="F33" s="338"/>
      <c r="G33" s="12"/>
      <c r="H33" s="16"/>
    </row>
    <row r="34" spans="2:8" ht="6.75" customHeight="1" thickBot="1">
      <c r="B34" s="11"/>
      <c r="C34" s="339"/>
      <c r="D34" s="340"/>
      <c r="E34" s="341"/>
      <c r="F34" s="342"/>
      <c r="G34" s="12"/>
      <c r="H34" s="16"/>
    </row>
    <row r="35" spans="2:8" ht="15.75" thickTop="1">
      <c r="B35" s="11"/>
      <c r="C35" s="17"/>
      <c r="D35" s="17"/>
      <c r="E35" s="18"/>
      <c r="F35" s="18"/>
      <c r="G35" s="12"/>
      <c r="H35" s="16"/>
    </row>
    <row r="36" spans="2:8" ht="21" customHeight="1">
      <c r="B36" s="331" t="s">
        <v>347</v>
      </c>
      <c r="C36" s="334"/>
      <c r="D36" s="334"/>
      <c r="E36" s="334"/>
      <c r="F36" s="334"/>
      <c r="G36" s="334"/>
      <c r="H36" s="333"/>
    </row>
    <row r="37" spans="2:8" ht="20.25" customHeight="1">
      <c r="B37" s="331" t="s">
        <v>348</v>
      </c>
      <c r="C37" s="334"/>
      <c r="D37" s="334"/>
      <c r="E37" s="334"/>
      <c r="F37" s="334"/>
      <c r="G37" s="334"/>
      <c r="H37" s="333"/>
    </row>
    <row r="38" spans="2:8" ht="20.25" customHeight="1">
      <c r="B38" s="331" t="s">
        <v>349</v>
      </c>
      <c r="C38" s="334"/>
      <c r="D38" s="334"/>
      <c r="E38" s="334"/>
      <c r="F38" s="334"/>
      <c r="G38" s="334"/>
      <c r="H38" s="333"/>
    </row>
    <row r="39" spans="2:8" ht="21.75" customHeight="1">
      <c r="B39" s="331" t="s">
        <v>350</v>
      </c>
      <c r="C39" s="334"/>
      <c r="D39" s="334"/>
      <c r="E39" s="334"/>
      <c r="F39" s="334"/>
      <c r="G39" s="334"/>
      <c r="H39" s="333"/>
    </row>
    <row r="40" spans="2:8" ht="22.5" customHeight="1">
      <c r="B40" s="331" t="s">
        <v>386</v>
      </c>
      <c r="C40" s="332"/>
      <c r="D40" s="332"/>
      <c r="E40" s="332"/>
      <c r="F40" s="332"/>
      <c r="G40" s="332"/>
      <c r="H40" s="333"/>
    </row>
    <row r="41" spans="2:8" ht="32.25" customHeight="1" thickBot="1">
      <c r="B41" s="328" t="s">
        <v>387</v>
      </c>
      <c r="C41" s="329"/>
      <c r="D41" s="329"/>
      <c r="E41" s="329"/>
      <c r="F41" s="329"/>
      <c r="G41" s="329"/>
      <c r="H41" s="33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2"/>
  <sheetViews>
    <sheetView tabSelected="1" topLeftCell="A7" zoomScale="80" zoomScaleNormal="80" workbookViewId="0">
      <pane xSplit="6" ySplit="3" topLeftCell="M10" activePane="bottomRight" state="frozen"/>
      <selection activeCell="A7" sqref="A7"/>
      <selection pane="topRight" activeCell="G7" sqref="G7"/>
      <selection pane="bottomLeft" activeCell="A10" sqref="A10"/>
      <selection pane="bottomRight" activeCell="C10" sqref="C10:C13"/>
    </sheetView>
  </sheetViews>
  <sheetFormatPr baseColWidth="10" defaultRowHeight="15"/>
  <cols>
    <col min="2" max="2" width="20" customWidth="1"/>
    <col min="3" max="3" width="25.7109375" customWidth="1"/>
    <col min="4" max="4" width="40.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0"/>
  </cols>
  <sheetData>
    <row r="1" spans="1:298" s="167" customFormat="1" ht="16.5" customHeight="1">
      <c r="A1" s="412"/>
      <c r="B1" s="413"/>
      <c r="C1" s="413"/>
      <c r="D1" s="402" t="s">
        <v>68</v>
      </c>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4" t="s">
        <v>67</v>
      </c>
      <c r="AM1" s="404"/>
      <c r="AN1" s="404"/>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414"/>
      <c r="B2" s="415"/>
      <c r="C2" s="415"/>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4"/>
      <c r="AM2" s="404"/>
      <c r="AN2" s="404"/>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c r="A3" s="2"/>
      <c r="B3" s="2"/>
      <c r="C3" s="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4"/>
      <c r="AM3" s="404"/>
      <c r="AN3" s="404"/>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405" t="s">
        <v>0</v>
      </c>
      <c r="B4" s="406"/>
      <c r="C4" s="407"/>
      <c r="D4" s="408" t="s">
        <v>600</v>
      </c>
      <c r="E4" s="409"/>
      <c r="F4" s="409"/>
      <c r="G4" s="409"/>
      <c r="H4" s="409"/>
      <c r="I4" s="409"/>
      <c r="J4" s="409"/>
      <c r="K4" s="409"/>
      <c r="L4" s="409"/>
      <c r="M4" s="409"/>
      <c r="N4" s="410"/>
      <c r="O4" s="411"/>
      <c r="P4" s="411"/>
      <c r="Q4" s="411"/>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73.5" customHeight="1">
      <c r="A5" s="405" t="s">
        <v>1</v>
      </c>
      <c r="B5" s="406"/>
      <c r="C5" s="407"/>
      <c r="D5" s="416" t="s">
        <v>604</v>
      </c>
      <c r="E5" s="417"/>
      <c r="F5" s="417"/>
      <c r="G5" s="417"/>
      <c r="H5" s="417"/>
      <c r="I5" s="417"/>
      <c r="J5" s="417"/>
      <c r="K5" s="417"/>
      <c r="L5" s="417"/>
      <c r="M5" s="417"/>
      <c r="N5" s="418"/>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405" t="s">
        <v>2</v>
      </c>
      <c r="B6" s="406"/>
      <c r="C6" s="407"/>
      <c r="D6" s="419" t="s">
        <v>605</v>
      </c>
      <c r="E6" s="420"/>
      <c r="F6" s="420"/>
      <c r="G6" s="420"/>
      <c r="H6" s="420"/>
      <c r="I6" s="420"/>
      <c r="J6" s="420"/>
      <c r="K6" s="420"/>
      <c r="L6" s="420"/>
      <c r="M6" s="420"/>
      <c r="N6" s="421"/>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c r="A7" s="399" t="s">
        <v>3</v>
      </c>
      <c r="B7" s="400"/>
      <c r="C7" s="400"/>
      <c r="D7" s="400"/>
      <c r="E7" s="400"/>
      <c r="F7" s="400"/>
      <c r="G7" s="400"/>
      <c r="H7" s="401"/>
      <c r="I7" s="399" t="s">
        <v>4</v>
      </c>
      <c r="J7" s="400"/>
      <c r="K7" s="400"/>
      <c r="L7" s="400"/>
      <c r="M7" s="400"/>
      <c r="N7" s="401"/>
      <c r="O7" s="399" t="s">
        <v>5</v>
      </c>
      <c r="P7" s="400"/>
      <c r="Q7" s="400"/>
      <c r="R7" s="400"/>
      <c r="S7" s="400"/>
      <c r="T7" s="400"/>
      <c r="U7" s="400"/>
      <c r="V7" s="400"/>
      <c r="W7" s="401"/>
      <c r="X7" s="399" t="s">
        <v>6</v>
      </c>
      <c r="Y7" s="400"/>
      <c r="Z7" s="400"/>
      <c r="AA7" s="400"/>
      <c r="AB7" s="400"/>
      <c r="AC7" s="400"/>
      <c r="AD7" s="400"/>
      <c r="AE7" s="400"/>
      <c r="AF7" s="400"/>
      <c r="AG7" s="400"/>
      <c r="AH7" s="401"/>
      <c r="AI7" s="399" t="s">
        <v>7</v>
      </c>
      <c r="AJ7" s="400"/>
      <c r="AK7" s="400"/>
      <c r="AL7" s="400"/>
      <c r="AM7" s="400"/>
      <c r="AN7" s="422"/>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423" t="s">
        <v>37</v>
      </c>
      <c r="B8" s="374" t="s">
        <v>389</v>
      </c>
      <c r="C8" s="425" t="s">
        <v>8</v>
      </c>
      <c r="D8" s="391" t="s">
        <v>373</v>
      </c>
      <c r="E8" s="391" t="s">
        <v>10</v>
      </c>
      <c r="F8" s="426" t="s">
        <v>11</v>
      </c>
      <c r="G8" s="389" t="s">
        <v>12</v>
      </c>
      <c r="H8" s="391" t="s">
        <v>13</v>
      </c>
      <c r="I8" s="390" t="s">
        <v>14</v>
      </c>
      <c r="J8" s="392" t="s">
        <v>15</v>
      </c>
      <c r="K8" s="389" t="s">
        <v>16</v>
      </c>
      <c r="L8" s="389" t="s">
        <v>17</v>
      </c>
      <c r="M8" s="392" t="s">
        <v>15</v>
      </c>
      <c r="N8" s="391" t="s">
        <v>18</v>
      </c>
      <c r="O8" s="393" t="s">
        <v>19</v>
      </c>
      <c r="P8" s="388" t="s">
        <v>20</v>
      </c>
      <c r="Q8" s="389" t="s">
        <v>21</v>
      </c>
      <c r="R8" s="388" t="s">
        <v>22</v>
      </c>
      <c r="S8" s="388"/>
      <c r="T8" s="388"/>
      <c r="U8" s="388"/>
      <c r="V8" s="388"/>
      <c r="W8" s="388"/>
      <c r="X8" s="397" t="s">
        <v>289</v>
      </c>
      <c r="Y8" s="393" t="s">
        <v>250</v>
      </c>
      <c r="Z8" s="393" t="s">
        <v>15</v>
      </c>
      <c r="AA8" s="156"/>
      <c r="AB8" s="156"/>
      <c r="AC8" s="393" t="s">
        <v>23</v>
      </c>
      <c r="AD8" s="393" t="s">
        <v>15</v>
      </c>
      <c r="AE8" s="156"/>
      <c r="AF8" s="156"/>
      <c r="AG8" s="397" t="s">
        <v>24</v>
      </c>
      <c r="AH8" s="393" t="s">
        <v>25</v>
      </c>
      <c r="AI8" s="388" t="s">
        <v>7</v>
      </c>
      <c r="AJ8" s="388" t="s">
        <v>26</v>
      </c>
      <c r="AK8" s="388" t="s">
        <v>27</v>
      </c>
      <c r="AL8" s="388" t="s">
        <v>28</v>
      </c>
      <c r="AM8" s="395" t="s">
        <v>29</v>
      </c>
      <c r="AN8" s="395"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c r="A9" s="424"/>
      <c r="B9" s="375"/>
      <c r="C9" s="374"/>
      <c r="D9" s="389"/>
      <c r="E9" s="389"/>
      <c r="F9" s="374"/>
      <c r="G9" s="390"/>
      <c r="H9" s="389"/>
      <c r="I9" s="390"/>
      <c r="J9" s="392"/>
      <c r="K9" s="390"/>
      <c r="L9" s="390"/>
      <c r="M9" s="392"/>
      <c r="N9" s="389"/>
      <c r="O9" s="394"/>
      <c r="P9" s="389"/>
      <c r="Q9" s="390"/>
      <c r="R9" s="145" t="s">
        <v>31</v>
      </c>
      <c r="S9" s="145" t="s">
        <v>32</v>
      </c>
      <c r="T9" s="145" t="s">
        <v>33</v>
      </c>
      <c r="U9" s="145" t="s">
        <v>34</v>
      </c>
      <c r="V9" s="145" t="s">
        <v>35</v>
      </c>
      <c r="W9" s="145" t="s">
        <v>36</v>
      </c>
      <c r="X9" s="393"/>
      <c r="Y9" s="398"/>
      <c r="Z9" s="398"/>
      <c r="AA9" s="162" t="s">
        <v>278</v>
      </c>
      <c r="AB9" s="162" t="s">
        <v>15</v>
      </c>
      <c r="AC9" s="398"/>
      <c r="AD9" s="398"/>
      <c r="AE9" s="158" t="s">
        <v>23</v>
      </c>
      <c r="AF9" s="158" t="s">
        <v>15</v>
      </c>
      <c r="AG9" s="393"/>
      <c r="AH9" s="394"/>
      <c r="AI9" s="389"/>
      <c r="AJ9" s="389"/>
      <c r="AK9" s="389"/>
      <c r="AL9" s="389"/>
      <c r="AM9" s="396"/>
      <c r="AN9" s="396"/>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36.75" customHeight="1" thickBot="1">
      <c r="A10" s="369">
        <v>1</v>
      </c>
      <c r="B10" s="369" t="s">
        <v>601</v>
      </c>
      <c r="C10" s="369" t="s">
        <v>309</v>
      </c>
      <c r="D10" s="369" t="s">
        <v>632</v>
      </c>
      <c r="E10" s="369" t="s">
        <v>602</v>
      </c>
      <c r="F10" s="369" t="s">
        <v>603</v>
      </c>
      <c r="G10" s="369" t="s">
        <v>41</v>
      </c>
      <c r="H10" s="369">
        <v>8050</v>
      </c>
      <c r="I10" s="376" t="str">
        <f>IF(H10&lt;=2,'Tabla probabilidad'!$B$5,IF(H10&lt;=24,'Tabla probabilidad'!$B$6,IF(H10&lt;=500,'Tabla probabilidad'!$B$7,IF(H10&lt;=5000,'Tabla probabilidad'!$B$8,IF(H10&gt;5000,'Tabla probabilidad'!$B$9)))))</f>
        <v>Muy Alta</v>
      </c>
      <c r="J10" s="365">
        <f>IF(H10&lt;=2,'Tabla probabilidad'!$D$5,IF(H10&lt;=24,'Tabla probabilidad'!$D$6,IF(H10&lt;=500,'Tabla probabilidad'!$D$7,IF(H10&lt;=5000,'Tabla probabilidad'!$D$8,IF(H10&gt;5000,'Tabla probabilidad'!$D$9)))))</f>
        <v>1</v>
      </c>
      <c r="K10" s="369" t="s">
        <v>301</v>
      </c>
      <c r="L10" s="36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Catastrófico</v>
      </c>
      <c r="M10" s="36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100%</v>
      </c>
      <c r="N10" s="369" t="str">
        <f>VLOOKUP((I10&amp;L10),Hoja1!$B$4:$C$28,2,0)</f>
        <v>Extremo</v>
      </c>
      <c r="O10" s="288">
        <v>1</v>
      </c>
      <c r="P10" s="179" t="s">
        <v>620</v>
      </c>
      <c r="Q10" s="146" t="str">
        <f t="shared" ref="Q10:Q23" si="0">IF(R10="Preventivo","Probabilidad",IF(R10="Detectivo","Probabilidad", IF(R10="Correctivo","Impacto")))</f>
        <v>Probabilidad</v>
      </c>
      <c r="R10" s="146" t="s">
        <v>52</v>
      </c>
      <c r="S10" s="146" t="s">
        <v>57</v>
      </c>
      <c r="T10" s="147">
        <f>VLOOKUP(R10&amp;S10,Hoja1!$Q$4:$R$9,2,0)</f>
        <v>0.45</v>
      </c>
      <c r="U10" s="148" t="s">
        <v>59</v>
      </c>
      <c r="V10" s="148" t="s">
        <v>63</v>
      </c>
      <c r="W10" s="148" t="s">
        <v>65</v>
      </c>
      <c r="X10" s="157">
        <f>IF(Q10="Probabilidad",($J$10*T10),IF(Q10="Impacto"," "))</f>
        <v>0.45</v>
      </c>
      <c r="Y10" s="157" t="str">
        <f>IF(Z10&lt;=20%,'Tabla probabilidad'!$B$5,IF(Z10&lt;=40%,'Tabla probabilidad'!$B$6,IF(Z10&lt;=60%,'Tabla probabilidad'!$B$7,IF(Z10&lt;=80%,'Tabla probabilidad'!$B$8,IF(Z10&lt;=100%,'Tabla probabilidad'!$B$9)))))</f>
        <v>Media</v>
      </c>
      <c r="Z10" s="157">
        <f>IF(R10="Preventivo",(J10-(J10*T10)),IF(R10="Detectivo",(J10-(J10*T10)),IF(R10="Correctivo",(J10))))</f>
        <v>0.55000000000000004</v>
      </c>
      <c r="AA10" s="365" t="str">
        <f>IF(AB10&lt;=20%,'Tabla probabilidad'!$B$5,IF(AB10&lt;=40%,'Tabla probabilidad'!$B$6,IF(AB10&lt;=60%,'Tabla probabilidad'!$B$7,IF(AB10&lt;=80%,'Tabla probabilidad'!$B$8,IF(AB10&lt;=100%,'Tabla probabilidad'!$B$9)))))</f>
        <v>Media</v>
      </c>
      <c r="AB10" s="365">
        <f>AVERAGE(Z10:Z13)</f>
        <v>0.55000000000000004</v>
      </c>
      <c r="AC10" s="157" t="str">
        <f t="shared" ref="AC10:AC23" si="1">IF(AD10&lt;=20%,"Leve",IF(AD10&lt;=40%,"Menor",IF(AD10&lt;=60%,"Moderado",IF(AD10&lt;=80%,"Mayor",IF(AD10&lt;=100%,"Catastrófico")))))</f>
        <v>Catastrófico</v>
      </c>
      <c r="AD10" s="157">
        <f>IF(Q10="Probabilidad",(($M$10-0)),IF(Q10="Impacto",($M$10-($M$10*T10))))</f>
        <v>1</v>
      </c>
      <c r="AE10" s="365" t="str">
        <f>IF(AF10&lt;=20%,"Leve",IF(AF10&lt;=40%,"Menor",IF(AF10&lt;=60%,"Moderado",IF(AF10&lt;=80%,"Mayor",IF(AF10&lt;=100%,"Catastrófico")))))</f>
        <v>Catastrófico</v>
      </c>
      <c r="AF10" s="365">
        <f>AVERAGE(AD10:AD10)</f>
        <v>1</v>
      </c>
      <c r="AG10" s="369" t="str">
        <f>VLOOKUP(AA10&amp;AE10,Hoja1!$B$4:$C$28,2,0)</f>
        <v>Extremo</v>
      </c>
      <c r="AH10" s="369" t="s">
        <v>292</v>
      </c>
      <c r="AI10" s="174"/>
      <c r="AJ10" s="174"/>
      <c r="AK10" s="174"/>
      <c r="AL10" s="174"/>
      <c r="AM10" s="174"/>
      <c r="AN10" s="174"/>
    </row>
    <row r="11" spans="1:298" ht="39.75" customHeight="1" thickBot="1">
      <c r="A11" s="370"/>
      <c r="B11" s="370"/>
      <c r="C11" s="370"/>
      <c r="D11" s="370"/>
      <c r="E11" s="370"/>
      <c r="F11" s="370"/>
      <c r="G11" s="370"/>
      <c r="H11" s="370"/>
      <c r="I11" s="377"/>
      <c r="J11" s="366"/>
      <c r="K11" s="370"/>
      <c r="L11" s="370"/>
      <c r="M11" s="370"/>
      <c r="N11" s="370"/>
      <c r="O11" s="288">
        <v>2</v>
      </c>
      <c r="P11" s="179" t="s">
        <v>621</v>
      </c>
      <c r="Q11" s="284" t="str">
        <f t="shared" si="0"/>
        <v>Probabilidad</v>
      </c>
      <c r="R11" s="284" t="s">
        <v>52</v>
      </c>
      <c r="S11" s="284" t="s">
        <v>57</v>
      </c>
      <c r="T11" s="285">
        <f>VLOOKUP(R11&amp;S11,Hoja1!$Q$4:$R$9,2,0)</f>
        <v>0.45</v>
      </c>
      <c r="U11" s="284" t="s">
        <v>59</v>
      </c>
      <c r="V11" s="284" t="s">
        <v>63</v>
      </c>
      <c r="W11" s="284" t="s">
        <v>65</v>
      </c>
      <c r="X11" s="285"/>
      <c r="Y11" s="285"/>
      <c r="Z11" s="285"/>
      <c r="AA11" s="366"/>
      <c r="AB11" s="366"/>
      <c r="AC11" s="285"/>
      <c r="AD11" s="285"/>
      <c r="AE11" s="366"/>
      <c r="AF11" s="366"/>
      <c r="AG11" s="370"/>
      <c r="AH11" s="370"/>
      <c r="AI11" s="174"/>
      <c r="AJ11" s="174"/>
      <c r="AK11" s="174"/>
      <c r="AL11" s="174"/>
      <c r="AM11" s="174"/>
      <c r="AN11" s="174"/>
    </row>
    <row r="12" spans="1:298" ht="65.25" customHeight="1" thickBot="1">
      <c r="A12" s="370"/>
      <c r="B12" s="370"/>
      <c r="C12" s="370"/>
      <c r="D12" s="370"/>
      <c r="E12" s="370"/>
      <c r="F12" s="370"/>
      <c r="G12" s="370"/>
      <c r="H12" s="370"/>
      <c r="I12" s="377"/>
      <c r="J12" s="366"/>
      <c r="K12" s="370"/>
      <c r="L12" s="370"/>
      <c r="M12" s="370"/>
      <c r="N12" s="370"/>
      <c r="O12" s="288">
        <v>3</v>
      </c>
      <c r="P12" s="179" t="s">
        <v>622</v>
      </c>
      <c r="Q12" s="284" t="str">
        <f t="shared" si="0"/>
        <v>Probabilidad</v>
      </c>
      <c r="R12" s="284" t="s">
        <v>52</v>
      </c>
      <c r="S12" s="284" t="s">
        <v>57</v>
      </c>
      <c r="T12" s="285">
        <f>VLOOKUP(R12&amp;S12,Hoja1!$Q$4:$R$9,2,0)</f>
        <v>0.45</v>
      </c>
      <c r="U12" s="284" t="s">
        <v>59</v>
      </c>
      <c r="V12" s="284" t="s">
        <v>62</v>
      </c>
      <c r="W12" s="284" t="s">
        <v>65</v>
      </c>
      <c r="X12" s="285"/>
      <c r="Y12" s="285"/>
      <c r="Z12" s="285"/>
      <c r="AA12" s="366"/>
      <c r="AB12" s="366"/>
      <c r="AC12" s="285"/>
      <c r="AD12" s="285"/>
      <c r="AE12" s="366"/>
      <c r="AF12" s="366"/>
      <c r="AG12" s="370"/>
      <c r="AH12" s="370"/>
      <c r="AI12" s="174"/>
      <c r="AJ12" s="174"/>
      <c r="AK12" s="174"/>
      <c r="AL12" s="174"/>
      <c r="AM12" s="174"/>
      <c r="AN12" s="174"/>
    </row>
    <row r="13" spans="1:298" ht="51" customHeight="1" thickBot="1">
      <c r="A13" s="371"/>
      <c r="B13" s="371"/>
      <c r="C13" s="371"/>
      <c r="D13" s="371"/>
      <c r="E13" s="371"/>
      <c r="F13" s="371"/>
      <c r="G13" s="371"/>
      <c r="H13" s="371"/>
      <c r="I13" s="378"/>
      <c r="J13" s="379"/>
      <c r="K13" s="371"/>
      <c r="L13" s="371"/>
      <c r="M13" s="371"/>
      <c r="N13" s="371"/>
      <c r="O13" s="288">
        <v>4</v>
      </c>
      <c r="P13" s="179" t="s">
        <v>623</v>
      </c>
      <c r="Q13" s="286" t="str">
        <f t="shared" si="0"/>
        <v>Probabilidad</v>
      </c>
      <c r="R13" s="286" t="s">
        <v>53</v>
      </c>
      <c r="S13" s="286" t="s">
        <v>57</v>
      </c>
      <c r="T13" s="287">
        <f>VLOOKUP(R13&amp;S13,Hoja1!$Q$4:$R$9,2,0)</f>
        <v>0.35</v>
      </c>
      <c r="U13" s="286" t="s">
        <v>59</v>
      </c>
      <c r="V13" s="286" t="s">
        <v>62</v>
      </c>
      <c r="W13" s="286" t="s">
        <v>65</v>
      </c>
      <c r="X13" s="287"/>
      <c r="Y13" s="287"/>
      <c r="Z13" s="287"/>
      <c r="AA13" s="379"/>
      <c r="AB13" s="379"/>
      <c r="AC13" s="287"/>
      <c r="AD13" s="287"/>
      <c r="AE13" s="379"/>
      <c r="AF13" s="379"/>
      <c r="AG13" s="371"/>
      <c r="AH13" s="371"/>
      <c r="AI13" s="286"/>
      <c r="AJ13" s="174"/>
      <c r="AK13" s="286"/>
      <c r="AL13" s="174"/>
      <c r="AM13" s="286"/>
      <c r="AN13" s="174"/>
    </row>
    <row r="14" spans="1:298" ht="31.5" customHeight="1">
      <c r="A14" s="367">
        <v>2</v>
      </c>
      <c r="B14" s="369" t="s">
        <v>606</v>
      </c>
      <c r="C14" s="367" t="s">
        <v>40</v>
      </c>
      <c r="D14" s="384" t="s">
        <v>607</v>
      </c>
      <c r="E14" s="369" t="s">
        <v>608</v>
      </c>
      <c r="F14" s="369" t="s">
        <v>609</v>
      </c>
      <c r="G14" s="367" t="s">
        <v>44</v>
      </c>
      <c r="H14" s="369">
        <v>638</v>
      </c>
      <c r="I14" s="372" t="str">
        <f>IF(H14&lt;=2,'Tabla probabilidad'!$B$5,IF(H14&lt;=24,'Tabla probabilidad'!$B$6,IF(H14&lt;=500,'Tabla probabilidad'!$B$7,IF(H14&lt;=5000,'Tabla probabilidad'!$B$8,IF(H14&gt;5000,'Tabla probabilidad'!$B$9)))))</f>
        <v>Alta</v>
      </c>
      <c r="J14" s="373">
        <f>IF(H14&lt;=2,'Tabla probabilidad'!$D$5,IF(H14&lt;=24,'Tabla probabilidad'!$D$6,IF(H14&lt;=500,'Tabla probabilidad'!$D$7,IF(H14&lt;=5000,'Tabla probabilidad'!$D$8,IF(H14&gt;5000,'Tabla probabilidad'!$D$9)))))</f>
        <v>0.8</v>
      </c>
      <c r="K14" s="367" t="s">
        <v>300</v>
      </c>
      <c r="L14" s="367"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67"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67" t="str">
        <f>VLOOKUP((I14&amp;L14),Hoja1!$B$4:$C$28,2,0)</f>
        <v xml:space="preserve">Alto </v>
      </c>
      <c r="O14" s="159">
        <v>1</v>
      </c>
      <c r="P14" s="179" t="s">
        <v>619</v>
      </c>
      <c r="Q14" s="284" t="str">
        <f t="shared" si="0"/>
        <v>Probabilidad</v>
      </c>
      <c r="R14" s="159" t="s">
        <v>52</v>
      </c>
      <c r="S14" s="159" t="s">
        <v>57</v>
      </c>
      <c r="T14" s="160">
        <f>VLOOKUP(R14&amp;S14,Hoja1!$Q$4:$R$9,2,0)</f>
        <v>0.45</v>
      </c>
      <c r="U14" s="159" t="s">
        <v>59</v>
      </c>
      <c r="V14" s="159" t="s">
        <v>62</v>
      </c>
      <c r="W14" s="159" t="s">
        <v>65</v>
      </c>
      <c r="X14" s="160">
        <f>IF(Q14="Probabilidad",($J$14*T14),IF(Q14="Impacto"," "))</f>
        <v>0.36000000000000004</v>
      </c>
      <c r="Y14" s="160" t="str">
        <f>IF(Z14&lt;=20%,'Tabla probabilidad'!$B$5,IF(Z14&lt;=40%,'Tabla probabilidad'!$B$6,IF(Z14&lt;=60%,'Tabla probabilidad'!$B$7,IF(Z14&lt;=80%,'Tabla probabilidad'!$B$8,IF(Z14&lt;=100%,'Tabla probabilidad'!$B$9)))))</f>
        <v>Media</v>
      </c>
      <c r="Z14" s="160">
        <f>IF(R14="Preventivo",(J14-(J14*T14)),IF(R14="Detectivo",(J14-(J14*T14)),IF(R14="Correctivo",(J14))))</f>
        <v>0.44</v>
      </c>
      <c r="AA14" s="365" t="str">
        <f>IF(AB14&lt;=20%,'Tabla probabilidad'!$B$5,IF(AB14&lt;=40%,'Tabla probabilidad'!$B$6,IF(AB14&lt;=60%,'Tabla probabilidad'!$B$7,IF(AB14&lt;=80%,'Tabla probabilidad'!$B$8,IF(AB14&lt;=100%,'Tabla probabilidad'!$B$9)))))</f>
        <v>Media</v>
      </c>
      <c r="AB14" s="365">
        <f>AVERAGE(Z14:Z17)</f>
        <v>0.44</v>
      </c>
      <c r="AC14" s="160" t="str">
        <f t="shared" si="1"/>
        <v>Mayor</v>
      </c>
      <c r="AD14" s="160">
        <f>IF(Q14="Probabilidad",(($M$14-0)),IF(Q14="Impacto",($M$14-($M$14*T14))))</f>
        <v>0.8</v>
      </c>
      <c r="AE14" s="365" t="str">
        <f>IF(AF14&lt;=20%,"Leve",IF(AF14&lt;=40%,"Menor",IF(AF14&lt;=60%,"Moderado",IF(AF14&lt;=80%,"Mayor",IF(AF14&lt;=100%,"Catastrófico")))))</f>
        <v>Mayor</v>
      </c>
      <c r="AF14" s="365">
        <f>AVERAGE(AD14:AD17)</f>
        <v>0.8</v>
      </c>
      <c r="AG14" s="369" t="str">
        <f>VLOOKUP(AA14&amp;AE14,Hoja1!$B$4:$C$28,2,0)</f>
        <v xml:space="preserve">Alto </v>
      </c>
      <c r="AH14" s="369" t="s">
        <v>292</v>
      </c>
      <c r="AI14" s="369"/>
      <c r="AJ14" s="369"/>
      <c r="AK14" s="369"/>
      <c r="AL14" s="369"/>
      <c r="AM14" s="427"/>
      <c r="AN14" s="367"/>
    </row>
    <row r="15" spans="1:298" ht="46.5" customHeight="1">
      <c r="A15" s="367"/>
      <c r="B15" s="370"/>
      <c r="C15" s="367"/>
      <c r="D15" s="385"/>
      <c r="E15" s="370"/>
      <c r="F15" s="370"/>
      <c r="G15" s="367"/>
      <c r="H15" s="370"/>
      <c r="I15" s="372"/>
      <c r="J15" s="373"/>
      <c r="K15" s="367"/>
      <c r="L15" s="368"/>
      <c r="M15" s="368"/>
      <c r="N15" s="367"/>
      <c r="O15" s="159">
        <v>2</v>
      </c>
      <c r="P15" s="180" t="s">
        <v>617</v>
      </c>
      <c r="Q15" s="284" t="str">
        <f t="shared" si="0"/>
        <v>Probabilidad</v>
      </c>
      <c r="R15" s="159" t="s">
        <v>52</v>
      </c>
      <c r="S15" s="159" t="s">
        <v>57</v>
      </c>
      <c r="T15" s="160">
        <f>VLOOKUP(R15&amp;S15,Hoja1!$Q$4:$R$9,2,0)</f>
        <v>0.45</v>
      </c>
      <c r="U15" s="159" t="s">
        <v>59</v>
      </c>
      <c r="V15" s="159" t="s">
        <v>62</v>
      </c>
      <c r="W15" s="159" t="s">
        <v>65</v>
      </c>
      <c r="X15" s="160">
        <f>IF(Q15="Probabilidad",($J$14*T15),IF(Q15="Impacto"," "))</f>
        <v>0.36000000000000004</v>
      </c>
      <c r="Y15" s="160" t="str">
        <f>IF(Z15&lt;=20%,'Tabla probabilidad'!$B$5,IF(Z15&lt;=40%,'Tabla probabilidad'!$B$6,IF(Z15&lt;=60%,'Tabla probabilidad'!$B$7,IF(Z15&lt;=80%,'Tabla probabilidad'!$B$8,IF(Z15&lt;=100%,'Tabla probabilidad'!$B$9)))))</f>
        <v>Media</v>
      </c>
      <c r="Z15" s="160">
        <f>IF(R15="Preventivo",(J14-(J14*T15)),IF(R15="Detectivo",(J14-(J14*T15)),IF(R15="Correctivo",(J14))))</f>
        <v>0.44</v>
      </c>
      <c r="AA15" s="366"/>
      <c r="AB15" s="366"/>
      <c r="AC15" s="160" t="str">
        <f t="shared" si="1"/>
        <v>Mayor</v>
      </c>
      <c r="AD15" s="160">
        <f>IF(Q15="Probabilidad",(($M$14-0)),IF(Q15="Impacto",($M$14-($M$14*T15))))</f>
        <v>0.8</v>
      </c>
      <c r="AE15" s="366"/>
      <c r="AF15" s="366"/>
      <c r="AG15" s="370"/>
      <c r="AH15" s="370"/>
      <c r="AI15" s="370"/>
      <c r="AJ15" s="370"/>
      <c r="AK15" s="370"/>
      <c r="AL15" s="370"/>
      <c r="AM15" s="428"/>
      <c r="AN15" s="367"/>
    </row>
    <row r="16" spans="1:298" ht="39.75" customHeight="1">
      <c r="A16" s="367"/>
      <c r="B16" s="370"/>
      <c r="C16" s="367"/>
      <c r="D16" s="385"/>
      <c r="E16" s="370"/>
      <c r="F16" s="370"/>
      <c r="G16" s="367"/>
      <c r="H16" s="370"/>
      <c r="I16" s="372"/>
      <c r="J16" s="373"/>
      <c r="K16" s="367"/>
      <c r="L16" s="368"/>
      <c r="M16" s="368"/>
      <c r="N16" s="367"/>
      <c r="O16" s="159">
        <v>3</v>
      </c>
      <c r="P16" s="180" t="s">
        <v>616</v>
      </c>
      <c r="Q16" s="284" t="str">
        <f t="shared" si="0"/>
        <v>Probabilidad</v>
      </c>
      <c r="R16" s="159" t="s">
        <v>52</v>
      </c>
      <c r="S16" s="159" t="s">
        <v>57</v>
      </c>
      <c r="T16" s="160">
        <f>VLOOKUP(R16&amp;S16,Hoja1!$Q$4:$R$9,2,0)</f>
        <v>0.45</v>
      </c>
      <c r="U16" s="159" t="s">
        <v>59</v>
      </c>
      <c r="V16" s="159" t="s">
        <v>62</v>
      </c>
      <c r="W16" s="159" t="s">
        <v>65</v>
      </c>
      <c r="X16" s="173">
        <f>IF(Q16="Probabilidad",($J$14*T16),IF(Q16="Impacto"," "))</f>
        <v>0.36000000000000004</v>
      </c>
      <c r="Y16" s="160" t="str">
        <f>IF(Z16&lt;=20%,'Tabla probabilidad'!$B$5,IF(Z16&lt;=40%,'Tabla probabilidad'!$B$6,IF(Z16&lt;=60%,'Tabla probabilidad'!$B$7,IF(Z16&lt;=80%,'Tabla probabilidad'!$B$8,IF(Z16&lt;=100%,'Tabla probabilidad'!$B$9)))))</f>
        <v>Media</v>
      </c>
      <c r="Z16" s="160">
        <f>IF(R16="Preventivo",(J14-(J14*T16)),IF(R16="Detectivo",(J14-(J14*T16)),IF(R16="Correctivo",(J14))))</f>
        <v>0.44</v>
      </c>
      <c r="AA16" s="366"/>
      <c r="AB16" s="366"/>
      <c r="AC16" s="160" t="str">
        <f t="shared" si="1"/>
        <v>Mayor</v>
      </c>
      <c r="AD16" s="160">
        <f>IF(Q16="Probabilidad",(($M$14-0)),IF(Q16="Impacto",($M$14-($M$14*T16))))</f>
        <v>0.8</v>
      </c>
      <c r="AE16" s="366"/>
      <c r="AF16" s="366"/>
      <c r="AG16" s="370"/>
      <c r="AH16" s="370"/>
      <c r="AI16" s="370"/>
      <c r="AJ16" s="370"/>
      <c r="AK16" s="370"/>
      <c r="AL16" s="370"/>
      <c r="AM16" s="428"/>
      <c r="AN16" s="367"/>
    </row>
    <row r="17" spans="1:40" ht="69" customHeight="1" thickBot="1">
      <c r="A17" s="367"/>
      <c r="B17" s="370"/>
      <c r="C17" s="367"/>
      <c r="D17" s="385"/>
      <c r="E17" s="370"/>
      <c r="F17" s="370"/>
      <c r="G17" s="367"/>
      <c r="H17" s="370"/>
      <c r="I17" s="372"/>
      <c r="J17" s="373"/>
      <c r="K17" s="367"/>
      <c r="L17" s="368"/>
      <c r="M17" s="368"/>
      <c r="N17" s="367"/>
      <c r="O17" s="159">
        <v>4</v>
      </c>
      <c r="P17" s="180" t="s">
        <v>618</v>
      </c>
      <c r="Q17" s="159" t="str">
        <f t="shared" si="0"/>
        <v>Probabilidad</v>
      </c>
      <c r="R17" s="159" t="s">
        <v>52</v>
      </c>
      <c r="S17" s="159" t="s">
        <v>57</v>
      </c>
      <c r="T17" s="160">
        <f>VLOOKUP(R17&amp;S17,Hoja1!$Q$4:$R$9,2,0)</f>
        <v>0.45</v>
      </c>
      <c r="U17" s="159" t="s">
        <v>59</v>
      </c>
      <c r="V17" s="159" t="s">
        <v>62</v>
      </c>
      <c r="W17" s="159" t="s">
        <v>65</v>
      </c>
      <c r="X17" s="173">
        <f>IF(Q17="Probabilidad",($J$14*T17),IF(Q17="Impacto"," "))</f>
        <v>0.36000000000000004</v>
      </c>
      <c r="Y17" s="160" t="str">
        <f>IF(Z17&lt;=20%,'Tabla probabilidad'!$B$5,IF(Z17&lt;=40%,'Tabla probabilidad'!$B$6,IF(Z17&lt;=60%,'Tabla probabilidad'!$B$7,IF(Z17&lt;=80%,'Tabla probabilidad'!$B$8,IF(Z17&lt;=100%,'Tabla probabilidad'!$B$9)))))</f>
        <v>Media</v>
      </c>
      <c r="Z17" s="160">
        <f>IF(R17="Preventivo",(J14-(J14*T17)),IF(R17="Detectivo",(J14-(J14*T17)),IF(R17="Correctivo",(J14))))</f>
        <v>0.44</v>
      </c>
      <c r="AA17" s="366"/>
      <c r="AB17" s="366"/>
      <c r="AC17" s="160" t="str">
        <f t="shared" si="1"/>
        <v>Mayor</v>
      </c>
      <c r="AD17" s="160">
        <f>IF(Q17="Probabilidad",(($M$14-0)),IF(Q17="Impacto",($M$14-($M$14*T17))))</f>
        <v>0.8</v>
      </c>
      <c r="AE17" s="366"/>
      <c r="AF17" s="366"/>
      <c r="AG17" s="370"/>
      <c r="AH17" s="370"/>
      <c r="AI17" s="370"/>
      <c r="AJ17" s="370"/>
      <c r="AK17" s="370"/>
      <c r="AL17" s="370"/>
      <c r="AM17" s="428"/>
      <c r="AN17" s="367"/>
    </row>
    <row r="18" spans="1:40" ht="51" customHeight="1">
      <c r="A18" s="367">
        <v>3</v>
      </c>
      <c r="B18" s="369" t="s">
        <v>610</v>
      </c>
      <c r="C18" s="367" t="s">
        <v>394</v>
      </c>
      <c r="D18" s="386" t="s">
        <v>612</v>
      </c>
      <c r="E18" s="367" t="s">
        <v>611</v>
      </c>
      <c r="F18" s="367" t="s">
        <v>631</v>
      </c>
      <c r="G18" s="367" t="s">
        <v>43</v>
      </c>
      <c r="H18" s="367">
        <v>638</v>
      </c>
      <c r="I18" s="372" t="str">
        <f>IF(H18&lt;=2,'Tabla probabilidad'!$B$5,IF(H18&lt;=24,'Tabla probabilidad'!$B$6,IF(H18&lt;=500,'Tabla probabilidad'!$B$7,IF(H18&lt;=5000,'Tabla probabilidad'!$B$8,IF(H18&gt;5000,'Tabla probabilidad'!$B$9)))))</f>
        <v>Alta</v>
      </c>
      <c r="J18" s="373">
        <f>IF(H18&lt;=2,'Tabla probabilidad'!$D$5,IF(H18&lt;=24,'Tabla probabilidad'!$D$6,IF(H18&lt;=500,'Tabla probabilidad'!$D$7,IF(H18&lt;=5000,'Tabla probabilidad'!$D$8,IF(H18&gt;5000,'Tabla probabilidad'!$D$9)))))</f>
        <v>0.8</v>
      </c>
      <c r="K18" s="367" t="s">
        <v>312</v>
      </c>
      <c r="L18" s="367"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67"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67" t="str">
        <f>VLOOKUP((I18&amp;L18),Hoja1!$B$4:$C$28,2,0)</f>
        <v xml:space="preserve">Alto </v>
      </c>
      <c r="O18" s="159">
        <v>1</v>
      </c>
      <c r="P18" s="179" t="s">
        <v>626</v>
      </c>
      <c r="Q18" s="159" t="str">
        <f t="shared" si="0"/>
        <v>Probabilidad</v>
      </c>
      <c r="R18" s="159" t="s">
        <v>52</v>
      </c>
      <c r="S18" s="159" t="s">
        <v>57</v>
      </c>
      <c r="T18" s="160">
        <f>VLOOKUP(R18&amp;S18,Hoja1!$Q$4:$R$9,2,0)</f>
        <v>0.45</v>
      </c>
      <c r="U18" s="159" t="s">
        <v>59</v>
      </c>
      <c r="V18" s="159" t="s">
        <v>62</v>
      </c>
      <c r="W18" s="159" t="s">
        <v>65</v>
      </c>
      <c r="X18" s="160">
        <f>IF(Q18="Probabilidad",($J$18*T18),IF(Q18="Impacto"," "))</f>
        <v>0.36000000000000004</v>
      </c>
      <c r="Y18" s="160" t="str">
        <f>IF(Z18&lt;=20%,'Tabla probabilidad'!$B$5,IF(Z18&lt;=40%,'Tabla probabilidad'!$B$6,IF(Z18&lt;=60%,'Tabla probabilidad'!$B$7,IF(Z18&lt;=80%,'Tabla probabilidad'!$B$8,IF(Z18&lt;=100%,'Tabla probabilidad'!$B$9)))))</f>
        <v>Media</v>
      </c>
      <c r="Z18" s="160">
        <f>IF(R18="Preventivo",(J18-(J18*T18)),IF(R18="Detectivo",(J18-(J18*T18)),IF(R18="Correctivo",(J18))))</f>
        <v>0.44</v>
      </c>
      <c r="AA18" s="365" t="str">
        <f>IF(AB18&lt;=20%,'Tabla probabilidad'!$B$5,IF(AB18&lt;=40%,'Tabla probabilidad'!$B$6,IF(AB18&lt;=60%,'Tabla probabilidad'!$B$7,IF(AB18&lt;=80%,'Tabla probabilidad'!$B$8,IF(AB18&lt;=100%,'Tabla probabilidad'!$B$9)))))</f>
        <v>Media</v>
      </c>
      <c r="AB18" s="365">
        <f>AVERAGE(Z18:Z21)</f>
        <v>0.44</v>
      </c>
      <c r="AC18" s="160" t="str">
        <f t="shared" si="1"/>
        <v>Mayor</v>
      </c>
      <c r="AD18" s="160">
        <f>IF(Q18="Probabilidad",(($M$18-0)),IF(Q18="Impacto",($M$18-($M$18*T18))))</f>
        <v>0.8</v>
      </c>
      <c r="AE18" s="365" t="str">
        <f>IF(AF18&lt;=20%,"Leve",IF(AF18&lt;=40%,"Menor",IF(AF18&lt;=60%,"Moderado",IF(AF18&lt;=80%,"Mayor",IF(AF18&lt;=100%,"Catastrófico")))))</f>
        <v>Mayor</v>
      </c>
      <c r="AF18" s="365">
        <f>AVERAGE(AD18:AD21)</f>
        <v>0.8</v>
      </c>
      <c r="AG18" s="369" t="str">
        <f>VLOOKUP(AA18&amp;AE18,Hoja1!$B$4:$C$28,2,0)</f>
        <v xml:space="preserve">Alto </v>
      </c>
      <c r="AH18" s="369" t="s">
        <v>292</v>
      </c>
      <c r="AI18" s="369"/>
      <c r="AJ18" s="369"/>
      <c r="AK18" s="369"/>
      <c r="AL18" s="369"/>
      <c r="AM18" s="427"/>
      <c r="AN18" s="367"/>
    </row>
    <row r="19" spans="1:40" ht="33.75" customHeight="1">
      <c r="A19" s="367"/>
      <c r="B19" s="370"/>
      <c r="C19" s="367"/>
      <c r="D19" s="387"/>
      <c r="E19" s="367"/>
      <c r="F19" s="367"/>
      <c r="G19" s="367"/>
      <c r="H19" s="367"/>
      <c r="I19" s="372"/>
      <c r="J19" s="373"/>
      <c r="K19" s="367"/>
      <c r="L19" s="368"/>
      <c r="M19" s="368"/>
      <c r="N19" s="367"/>
      <c r="O19" s="159">
        <v>2</v>
      </c>
      <c r="P19" s="180" t="s">
        <v>624</v>
      </c>
      <c r="Q19" s="159" t="str">
        <f t="shared" si="0"/>
        <v>Probabilidad</v>
      </c>
      <c r="R19" s="159" t="s">
        <v>52</v>
      </c>
      <c r="S19" s="159" t="s">
        <v>57</v>
      </c>
      <c r="T19" s="160">
        <f>VLOOKUP(R19&amp;S19,Hoja1!$Q$4:$R$9,2,0)</f>
        <v>0.45</v>
      </c>
      <c r="U19" s="159" t="s">
        <v>59</v>
      </c>
      <c r="V19" s="159" t="s">
        <v>62</v>
      </c>
      <c r="W19" s="159" t="s">
        <v>65</v>
      </c>
      <c r="X19" s="173">
        <f>IF(Q19="Probabilidad",($J$18*T19),IF(Q19="Impacto"," "))</f>
        <v>0.36000000000000004</v>
      </c>
      <c r="Y19" s="160" t="str">
        <f>IF(Z19&lt;=20%,'Tabla probabilidad'!$B$5,IF(Z19&lt;=40%,'Tabla probabilidad'!$B$6,IF(Z19&lt;=60%,'Tabla probabilidad'!$B$7,IF(Z19&lt;=80%,'Tabla probabilidad'!$B$8,IF(Z19&lt;=100%,'Tabla probabilidad'!$B$9)))))</f>
        <v>Media</v>
      </c>
      <c r="Z19" s="160">
        <f>IF(R19="Preventivo",(J18-(J18*T19)),IF(R19="Detectivo",(J18-(J18*T19)),IF(R19="Correctivo",(J18))))</f>
        <v>0.44</v>
      </c>
      <c r="AA19" s="366"/>
      <c r="AB19" s="366"/>
      <c r="AC19" s="160" t="str">
        <f t="shared" si="1"/>
        <v>Mayor</v>
      </c>
      <c r="AD19" s="160">
        <f>IF(Q19="Probabilidad",(($M$18-0)),IF(Q19="Impacto",($M$18-($M$18*T19))))</f>
        <v>0.8</v>
      </c>
      <c r="AE19" s="366"/>
      <c r="AF19" s="366"/>
      <c r="AG19" s="370"/>
      <c r="AH19" s="370"/>
      <c r="AI19" s="370"/>
      <c r="AJ19" s="370"/>
      <c r="AK19" s="370"/>
      <c r="AL19" s="370"/>
      <c r="AM19" s="428"/>
      <c r="AN19" s="367"/>
    </row>
    <row r="20" spans="1:40" ht="31.5" customHeight="1">
      <c r="A20" s="367"/>
      <c r="B20" s="370"/>
      <c r="C20" s="367"/>
      <c r="D20" s="387"/>
      <c r="E20" s="367"/>
      <c r="F20" s="367"/>
      <c r="G20" s="367"/>
      <c r="H20" s="367"/>
      <c r="I20" s="372"/>
      <c r="J20" s="373"/>
      <c r="K20" s="367"/>
      <c r="L20" s="368"/>
      <c r="M20" s="368"/>
      <c r="N20" s="367"/>
      <c r="O20" s="159">
        <v>3</v>
      </c>
      <c r="P20" s="180" t="s">
        <v>625</v>
      </c>
      <c r="Q20" s="159" t="str">
        <f t="shared" si="0"/>
        <v>Probabilidad</v>
      </c>
      <c r="R20" s="159" t="s">
        <v>52</v>
      </c>
      <c r="S20" s="159" t="s">
        <v>57</v>
      </c>
      <c r="T20" s="160">
        <f>VLOOKUP(R20&amp;S20,Hoja1!$Q$4:$R$9,2,0)</f>
        <v>0.45</v>
      </c>
      <c r="U20" s="159" t="s">
        <v>59</v>
      </c>
      <c r="V20" s="159" t="s">
        <v>62</v>
      </c>
      <c r="W20" s="159" t="s">
        <v>65</v>
      </c>
      <c r="X20" s="173">
        <f>IF(Q20="Probabilidad",($J$18*T20),IF(Q20="Impacto"," "))</f>
        <v>0.36000000000000004</v>
      </c>
      <c r="Y20" s="160" t="str">
        <f>IF(Z20&lt;=20%,'Tabla probabilidad'!$B$5,IF(Z20&lt;=40%,'Tabla probabilidad'!$B$6,IF(Z20&lt;=60%,'Tabla probabilidad'!$B$7,IF(Z20&lt;=80%,'Tabla probabilidad'!$B$8,IF(Z20&lt;=100%,'Tabla probabilidad'!$B$9)))))</f>
        <v>Media</v>
      </c>
      <c r="Z20" s="160">
        <f>IF(R20="Preventivo",(J18-(J18*T20)),IF(R20="Detectivo",(J18-(J18*T20)),IF(R20="Correctivo",(J18))))</f>
        <v>0.44</v>
      </c>
      <c r="AA20" s="366"/>
      <c r="AB20" s="366"/>
      <c r="AC20" s="160" t="str">
        <f t="shared" si="1"/>
        <v>Mayor</v>
      </c>
      <c r="AD20" s="160">
        <f>IF(Q20="Probabilidad",(($M$18-0)),IF(Q20="Impacto",($M$18-($M$18*T20))))</f>
        <v>0.8</v>
      </c>
      <c r="AE20" s="366"/>
      <c r="AF20" s="366"/>
      <c r="AG20" s="370"/>
      <c r="AH20" s="370"/>
      <c r="AI20" s="370"/>
      <c r="AJ20" s="370"/>
      <c r="AK20" s="370"/>
      <c r="AL20" s="370"/>
      <c r="AM20" s="428"/>
      <c r="AN20" s="367"/>
    </row>
    <row r="21" spans="1:40" ht="42.75" customHeight="1">
      <c r="A21" s="367"/>
      <c r="B21" s="370"/>
      <c r="C21" s="367"/>
      <c r="D21" s="387"/>
      <c r="E21" s="367"/>
      <c r="F21" s="367"/>
      <c r="G21" s="367"/>
      <c r="H21" s="367"/>
      <c r="I21" s="372"/>
      <c r="J21" s="373"/>
      <c r="K21" s="367"/>
      <c r="L21" s="368"/>
      <c r="M21" s="368"/>
      <c r="N21" s="367"/>
      <c r="O21" s="159">
        <v>4</v>
      </c>
      <c r="P21" s="180" t="s">
        <v>627</v>
      </c>
      <c r="Q21" s="159" t="str">
        <f t="shared" si="0"/>
        <v>Probabilidad</v>
      </c>
      <c r="R21" s="159" t="s">
        <v>52</v>
      </c>
      <c r="S21" s="159" t="s">
        <v>57</v>
      </c>
      <c r="T21" s="160">
        <f>VLOOKUP(R21&amp;S21,Hoja1!$Q$4:$R$9,2,0)</f>
        <v>0.45</v>
      </c>
      <c r="U21" s="159" t="s">
        <v>59</v>
      </c>
      <c r="V21" s="159" t="s">
        <v>62</v>
      </c>
      <c r="W21" s="159" t="s">
        <v>65</v>
      </c>
      <c r="X21" s="173">
        <f>IF(Q21="Probabilidad",($J$18*T21),IF(Q21="Impacto"," "))</f>
        <v>0.36000000000000004</v>
      </c>
      <c r="Y21" s="160" t="str">
        <f>IF(Z21&lt;=20%,'Tabla probabilidad'!$B$5,IF(Z21&lt;=40%,'Tabla probabilidad'!$B$6,IF(Z21&lt;=60%,'Tabla probabilidad'!$B$7,IF(Z21&lt;=80%,'Tabla probabilidad'!$B$8,IF(Z21&lt;=100%,'Tabla probabilidad'!$B$9)))))</f>
        <v>Media</v>
      </c>
      <c r="Z21" s="160">
        <f>IF(R21="Preventivo",(J18-(J18*T21)),IF(R21="Detectivo",(J18-(J18*T21)),IF(R21="Correctivo",(J18))))</f>
        <v>0.44</v>
      </c>
      <c r="AA21" s="366"/>
      <c r="AB21" s="366"/>
      <c r="AC21" s="160" t="str">
        <f t="shared" si="1"/>
        <v>Mayor</v>
      </c>
      <c r="AD21" s="160">
        <f>IF(Q21="Probabilidad",(($M$18-0)),IF(Q21="Impacto",($M$18-($M$18*T21))))</f>
        <v>0.8</v>
      </c>
      <c r="AE21" s="366"/>
      <c r="AF21" s="366"/>
      <c r="AG21" s="370"/>
      <c r="AH21" s="370"/>
      <c r="AI21" s="370"/>
      <c r="AJ21" s="370"/>
      <c r="AK21" s="370"/>
      <c r="AL21" s="370"/>
      <c r="AM21" s="428"/>
      <c r="AN21" s="367"/>
    </row>
    <row r="22" spans="1:40" ht="102.75" customHeight="1">
      <c r="A22" s="367">
        <v>4</v>
      </c>
      <c r="B22" s="367" t="s">
        <v>613</v>
      </c>
      <c r="C22" s="367" t="s">
        <v>40</v>
      </c>
      <c r="D22" s="384" t="s">
        <v>615</v>
      </c>
      <c r="E22" s="367" t="s">
        <v>614</v>
      </c>
      <c r="F22" s="367" t="s">
        <v>629</v>
      </c>
      <c r="G22" s="367" t="s">
        <v>41</v>
      </c>
      <c r="H22" s="367">
        <v>16</v>
      </c>
      <c r="I22" s="372" t="str">
        <f>IF(H22&lt;=2,'Tabla probabilidad'!$B$5,IF(H22&lt;=24,'Tabla probabilidad'!$B$6,IF(H22&lt;=500,'Tabla probabilidad'!$B$7,IF(H22&lt;=5000,'Tabla probabilidad'!$B$8,IF(H22&gt;5000,'Tabla probabilidad'!$B$9)))))</f>
        <v>Baja</v>
      </c>
      <c r="J22" s="373">
        <f>IF(H22&lt;=2,'Tabla probabilidad'!$D$5,IF(H22&lt;=24,'Tabla probabilidad'!$D$6,IF(H22&lt;=500,'Tabla probabilidad'!$D$7,IF(H22&lt;=5000,'Tabla probabilidad'!$D$8,IF(H22&gt;5000,'Tabla probabilidad'!$D$9)))))</f>
        <v>0.4</v>
      </c>
      <c r="K22" s="367" t="s">
        <v>129</v>
      </c>
      <c r="L22" s="367"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67"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67" t="str">
        <f>VLOOKUP((I22&amp;L22),Hoja1!$B$4:$C$28,2,0)</f>
        <v>Moderado</v>
      </c>
      <c r="O22" s="172">
        <v>1</v>
      </c>
      <c r="P22" s="289" t="s">
        <v>628</v>
      </c>
      <c r="Q22" s="172" t="str">
        <f t="shared" si="0"/>
        <v>Probabilidad</v>
      </c>
      <c r="R22" s="172" t="s">
        <v>52</v>
      </c>
      <c r="S22" s="172" t="s">
        <v>57</v>
      </c>
      <c r="T22" s="173">
        <f>VLOOKUP(R22&amp;S22,Hoja1!$Q$4:$R$9,2,0)</f>
        <v>0.45</v>
      </c>
      <c r="U22" s="172" t="s">
        <v>59</v>
      </c>
      <c r="V22" s="172" t="s">
        <v>62</v>
      </c>
      <c r="W22" s="172" t="s">
        <v>65</v>
      </c>
      <c r="X22" s="173">
        <f>IF(Q22="Probabilidad",($J$22*T22),IF(Q22="Impacto"," "))</f>
        <v>0.18000000000000002</v>
      </c>
      <c r="Y22" s="173" t="str">
        <f>IF(Z22&lt;=20%,'Tabla probabilidad'!$B$5,IF(Z22&lt;=40%,'Tabla probabilidad'!$B$6,IF(Z22&lt;=60%,'Tabla probabilidad'!$B$7,IF(Z22&lt;=80%,'Tabla probabilidad'!$B$8,IF(Z22&lt;=100%,'Tabla probabilidad'!$B$9)))))</f>
        <v>Baja</v>
      </c>
      <c r="Z22" s="173">
        <f>IF(R22="Preventivo",(J22-(J22*T22)),IF(R22="Detectivo",(J22-(J22*T22)),IF(R22="Correctivo",(J22))))</f>
        <v>0.22</v>
      </c>
      <c r="AA22" s="365" t="str">
        <f>IF(AB22&lt;=20%,'Tabla probabilidad'!$B$5,IF(AB22&lt;=40%,'Tabla probabilidad'!$B$6,IF(AB22&lt;=60%,'Tabla probabilidad'!$B$7,IF(AB22&lt;=80%,'Tabla probabilidad'!$B$8,IF(AB22&lt;=100%,'Tabla probabilidad'!$B$9)))))</f>
        <v>Baja</v>
      </c>
      <c r="AB22" s="365">
        <f>AVERAGE(Z22:Z23)</f>
        <v>0.22</v>
      </c>
      <c r="AC22" s="173" t="str">
        <f t="shared" si="1"/>
        <v>Moderado</v>
      </c>
      <c r="AD22" s="173">
        <f>IF(Q22="Probabilidad",(($M$22-0)),IF(Q22="Impacto",($M$22-($M$22*T22))))</f>
        <v>0.6</v>
      </c>
      <c r="AE22" s="365" t="str">
        <f>IF(AF22&lt;=20%,"Leve",IF(AF22&lt;=40%,"Menor",IF(AF22&lt;=60%,"Moderado",IF(AF22&lt;=80%,"Mayor",IF(AF22&lt;=100%,"Catastrófico")))))</f>
        <v>Moderado</v>
      </c>
      <c r="AF22" s="365">
        <f>AVERAGE(AD22:AD23)</f>
        <v>0.6</v>
      </c>
      <c r="AG22" s="369" t="str">
        <f>VLOOKUP(AA22&amp;AE22,Hoja1!$B$4:$C$28,2,0)</f>
        <v>Moderado</v>
      </c>
      <c r="AH22" s="369" t="s">
        <v>291</v>
      </c>
      <c r="AI22" s="369"/>
      <c r="AJ22" s="369"/>
      <c r="AK22" s="369"/>
      <c r="AL22" s="369"/>
      <c r="AM22" s="427"/>
      <c r="AN22" s="367"/>
    </row>
    <row r="23" spans="1:40" ht="55.5" customHeight="1">
      <c r="A23" s="367"/>
      <c r="B23" s="367"/>
      <c r="C23" s="367"/>
      <c r="D23" s="385"/>
      <c r="E23" s="367"/>
      <c r="F23" s="367"/>
      <c r="G23" s="367"/>
      <c r="H23" s="367"/>
      <c r="I23" s="372"/>
      <c r="J23" s="373"/>
      <c r="K23" s="367"/>
      <c r="L23" s="368"/>
      <c r="M23" s="368"/>
      <c r="N23" s="367"/>
      <c r="O23" s="172">
        <v>2</v>
      </c>
      <c r="P23" s="289" t="s">
        <v>630</v>
      </c>
      <c r="Q23" s="172" t="str">
        <f t="shared" si="0"/>
        <v>Probabilidad</v>
      </c>
      <c r="R23" s="172" t="s">
        <v>52</v>
      </c>
      <c r="S23" s="172" t="s">
        <v>57</v>
      </c>
      <c r="T23" s="173">
        <f>VLOOKUP(R23&amp;S23,Hoja1!$Q$4:$R$9,2,0)</f>
        <v>0.45</v>
      </c>
      <c r="U23" s="172" t="s">
        <v>59</v>
      </c>
      <c r="V23" s="172" t="s">
        <v>62</v>
      </c>
      <c r="W23" s="172" t="s">
        <v>65</v>
      </c>
      <c r="X23" s="173">
        <f>IF(Q23="Probabilidad",($J$22*T23),IF(Q23="Impacto"," "))</f>
        <v>0.18000000000000002</v>
      </c>
      <c r="Y23" s="173" t="str">
        <f>IF(Z23&lt;=20%,'Tabla probabilidad'!$B$5,IF(Z23&lt;=40%,'Tabla probabilidad'!$B$6,IF(Z23&lt;=60%,'Tabla probabilidad'!$B$7,IF(Z23&lt;=80%,'Tabla probabilidad'!$B$8,IF(Z23&lt;=100%,'Tabla probabilidad'!$B$9)))))</f>
        <v>Baja</v>
      </c>
      <c r="Z23" s="173">
        <f>IF(R23="Preventivo",(J22-(J22*T23)),IF(R23="Detectivo",(J22-(J22*T23)),IF(R23="Correctivo",(J22))))</f>
        <v>0.22</v>
      </c>
      <c r="AA23" s="366"/>
      <c r="AB23" s="366"/>
      <c r="AC23" s="173" t="str">
        <f t="shared" si="1"/>
        <v>Moderado</v>
      </c>
      <c r="AD23" s="173">
        <f>IF(Q23="Probabilidad",(($M$22-0)),IF(Q23="Impacto",($M$22-($M$22*T23))))</f>
        <v>0.6</v>
      </c>
      <c r="AE23" s="366"/>
      <c r="AF23" s="366"/>
      <c r="AG23" s="370"/>
      <c r="AH23" s="370"/>
      <c r="AI23" s="370"/>
      <c r="AJ23" s="370"/>
      <c r="AK23" s="370"/>
      <c r="AL23" s="370"/>
      <c r="AM23" s="428"/>
      <c r="AN23" s="367"/>
    </row>
    <row r="24" spans="1:40" ht="42.75" customHeight="1">
      <c r="A24" s="367">
        <v>5</v>
      </c>
      <c r="B24" s="369" t="s">
        <v>642</v>
      </c>
      <c r="C24" s="367" t="s">
        <v>394</v>
      </c>
      <c r="D24" s="383" t="s">
        <v>641</v>
      </c>
      <c r="E24" s="367" t="s">
        <v>643</v>
      </c>
      <c r="F24" s="367" t="s">
        <v>644</v>
      </c>
      <c r="G24" s="367" t="s">
        <v>43</v>
      </c>
      <c r="H24" s="367">
        <v>6</v>
      </c>
      <c r="I24" s="372" t="str">
        <f>IF(H24&lt;=2,'Tabla probabilidad'!$B$5,IF(H24&lt;=24,'Tabla probabilidad'!$B$6,IF(H24&lt;=500,'Tabla probabilidad'!$B$7,IF(H24&lt;=5000,'Tabla probabilidad'!$B$8,IF(H24&gt;5000,'Tabla probabilidad'!$B$9)))))</f>
        <v>Baja</v>
      </c>
      <c r="J24" s="373">
        <f>IF(H24&lt;=2,'Tabla probabilidad'!$D$5,IF(H24&lt;=24,'Tabla probabilidad'!$D$6,IF(H24&lt;=500,'Tabla probabilidad'!$D$7,IF(H24&lt;=5000,'Tabla probabilidad'!$D$8,IF(H24&gt;5000,'Tabla probabilidad'!$D$9)))))</f>
        <v>0.4</v>
      </c>
      <c r="K24" s="367" t="s">
        <v>312</v>
      </c>
      <c r="L24" s="367"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67"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67" t="str">
        <f>VLOOKUP((I24&amp;L24),Hoja1!$B$4:$C$28,2,0)</f>
        <v xml:space="preserve">Alto </v>
      </c>
      <c r="O24" s="183">
        <v>1</v>
      </c>
      <c r="P24" s="180" t="s">
        <v>645</v>
      </c>
      <c r="Q24" s="183" t="str">
        <f t="shared" ref="Q24:Q32" si="2">IF(R24="Preventivo","Probabilidad",IF(R24="Detectivo","Probabilidad", IF(R24="Correctivo","Impacto")))</f>
        <v>Probabilidad</v>
      </c>
      <c r="R24" s="183" t="s">
        <v>52</v>
      </c>
      <c r="S24" s="183" t="s">
        <v>57</v>
      </c>
      <c r="T24" s="184">
        <f>VLOOKUP(R24&amp;S24,Hoja1!$Q$4:$R$9,2,0)</f>
        <v>0.45</v>
      </c>
      <c r="U24" s="183" t="s">
        <v>59</v>
      </c>
      <c r="V24" s="183" t="s">
        <v>62</v>
      </c>
      <c r="W24" s="183" t="s">
        <v>65</v>
      </c>
      <c r="X24" s="184">
        <f>IF(Q24="Probabilidad",($J$24*T24),IF(Q24="Impacto"," "))</f>
        <v>0.18000000000000002</v>
      </c>
      <c r="Y24" s="184" t="str">
        <f>IF(Z24&lt;=20%,'Tabla probabilidad'!$B$5,IF(Z24&lt;=40%,'Tabla probabilidad'!$B$6,IF(Z24&lt;=60%,'Tabla probabilidad'!$B$7,IF(Z24&lt;=80%,'Tabla probabilidad'!$B$8,IF(Z24&lt;=100%,'Tabla probabilidad'!$B$9)))))</f>
        <v>Baja</v>
      </c>
      <c r="Z24" s="184">
        <f>IF(R24="Preventivo",(J24-(J24*T24)),IF(R24="Detectivo",(J24-(J24*T24)),IF(R24="Correctivo",(J24))))</f>
        <v>0.22</v>
      </c>
      <c r="AA24" s="365" t="str">
        <f>IF(AB24&lt;=20%,'Tabla probabilidad'!$B$5,IF(AB24&lt;=40%,'Tabla probabilidad'!$B$6,IF(AB24&lt;=60%,'Tabla probabilidad'!$B$7,IF(AB24&lt;=80%,'Tabla probabilidad'!$B$8,IF(AB24&lt;=100%,'Tabla probabilidad'!$B$9)))))</f>
        <v>Baja</v>
      </c>
      <c r="AB24" s="365">
        <f>AVERAGE(Z24:Z28)</f>
        <v>0.252</v>
      </c>
      <c r="AC24" s="184" t="str">
        <f t="shared" ref="AC24:AC32" si="3">IF(AD24&lt;=20%,"Leve",IF(AD24&lt;=40%,"Menor",IF(AD24&lt;=60%,"Moderado",IF(AD24&lt;=80%,"Mayor",IF(AD24&lt;=100%,"Catastrófico")))))</f>
        <v>Mayor</v>
      </c>
      <c r="AD24" s="184">
        <f>IF(Q24="Probabilidad",(($M$24-0)),IF(Q24="Impacto",($M$24-($M$24*T24))))</f>
        <v>0.8</v>
      </c>
      <c r="AE24" s="365" t="str">
        <f>IF(AF24&lt;=20%,"Leve",IF(AF24&lt;=40%,"Menor",IF(AF24&lt;=60%,"Moderado",IF(AF24&lt;=80%,"Mayor",IF(AF24&lt;=100%,"Catastrófico")))))</f>
        <v>Mayor</v>
      </c>
      <c r="AF24" s="365">
        <f>AVERAGE(AD24:AD28)</f>
        <v>0.8</v>
      </c>
      <c r="AG24" s="369" t="str">
        <f>VLOOKUP(AA24&amp;AE24,Hoja1!$B$4:$C$28,2,0)</f>
        <v xml:space="preserve">Alto </v>
      </c>
      <c r="AH24" s="369" t="s">
        <v>292</v>
      </c>
      <c r="AI24" s="380"/>
      <c r="AJ24" s="380"/>
      <c r="AK24" s="380"/>
      <c r="AL24" s="380"/>
      <c r="AM24" s="380"/>
      <c r="AN24" s="367"/>
    </row>
    <row r="25" spans="1:40" ht="60.75" thickBot="1">
      <c r="A25" s="367"/>
      <c r="B25" s="370"/>
      <c r="C25" s="367"/>
      <c r="D25" s="383"/>
      <c r="E25" s="367"/>
      <c r="F25" s="367"/>
      <c r="G25" s="367"/>
      <c r="H25" s="367"/>
      <c r="I25" s="372"/>
      <c r="J25" s="373"/>
      <c r="K25" s="367"/>
      <c r="L25" s="368"/>
      <c r="M25" s="368"/>
      <c r="N25" s="367"/>
      <c r="O25" s="183">
        <v>2</v>
      </c>
      <c r="P25" s="290" t="s">
        <v>646</v>
      </c>
      <c r="Q25" s="183" t="str">
        <f t="shared" si="2"/>
        <v>Probabilidad</v>
      </c>
      <c r="R25" s="183" t="s">
        <v>53</v>
      </c>
      <c r="S25" s="183" t="s">
        <v>57</v>
      </c>
      <c r="T25" s="184">
        <f>VLOOKUP(R25&amp;S25,Hoja1!$Q$4:$R$9,2,0)</f>
        <v>0.35</v>
      </c>
      <c r="U25" s="183" t="s">
        <v>59</v>
      </c>
      <c r="V25" s="183" t="s">
        <v>62</v>
      </c>
      <c r="W25" s="183" t="s">
        <v>65</v>
      </c>
      <c r="X25" s="184">
        <f>IF(Q25="Probabilidad",($J$24*T25),IF(Q25="Impacto"," "))</f>
        <v>0.13999999999999999</v>
      </c>
      <c r="Y25" s="184" t="str">
        <f>IF(Z25&lt;=20%,'Tabla probabilidad'!$B$5,IF(Z25&lt;=40%,'Tabla probabilidad'!$B$6,IF(Z25&lt;=60%,'Tabla probabilidad'!$B$7,IF(Z25&lt;=80%,'Tabla probabilidad'!$B$8,IF(Z25&lt;=100%,'Tabla probabilidad'!$B$9)))))</f>
        <v>Baja</v>
      </c>
      <c r="Z25" s="184">
        <f>IF(R25="Preventivo",(J24-(J24*T25)),IF(R25="Detectivo",(J24-(J24*T25)),IF(R25="Correctivo",(J24))))</f>
        <v>0.26</v>
      </c>
      <c r="AA25" s="366"/>
      <c r="AB25" s="366"/>
      <c r="AC25" s="184" t="str">
        <f t="shared" si="3"/>
        <v>Mayor</v>
      </c>
      <c r="AD25" s="184">
        <f>IF(Q25="Probabilidad",(($M$24-0)),IF(Q25="Impacto",($M$24-($M$24*T25))))</f>
        <v>0.8</v>
      </c>
      <c r="AE25" s="366"/>
      <c r="AF25" s="366"/>
      <c r="AG25" s="370"/>
      <c r="AH25" s="370"/>
      <c r="AI25" s="381"/>
      <c r="AJ25" s="381"/>
      <c r="AK25" s="381"/>
      <c r="AL25" s="381"/>
      <c r="AM25" s="381"/>
      <c r="AN25" s="367"/>
    </row>
    <row r="26" spans="1:40" ht="30">
      <c r="A26" s="367"/>
      <c r="B26" s="370"/>
      <c r="C26" s="367"/>
      <c r="D26" s="383"/>
      <c r="E26" s="367"/>
      <c r="F26" s="367"/>
      <c r="G26" s="367"/>
      <c r="H26" s="367"/>
      <c r="I26" s="372"/>
      <c r="J26" s="373"/>
      <c r="K26" s="367"/>
      <c r="L26" s="368"/>
      <c r="M26" s="368"/>
      <c r="N26" s="367"/>
      <c r="O26" s="183">
        <v>3</v>
      </c>
      <c r="P26" s="171" t="s">
        <v>649</v>
      </c>
      <c r="Q26" s="183" t="str">
        <f t="shared" si="2"/>
        <v>Probabilidad</v>
      </c>
      <c r="R26" s="183" t="s">
        <v>53</v>
      </c>
      <c r="S26" s="183" t="s">
        <v>57</v>
      </c>
      <c r="T26" s="184">
        <f>VLOOKUP(R26&amp;S26,Hoja1!$Q$4:$R$9,2,0)</f>
        <v>0.35</v>
      </c>
      <c r="U26" s="183" t="s">
        <v>59</v>
      </c>
      <c r="V26" s="183" t="s">
        <v>63</v>
      </c>
      <c r="W26" s="183" t="s">
        <v>65</v>
      </c>
      <c r="X26" s="184">
        <f>IF(Q26="Probabilidad",($J$24*T26),IF(Q26="Impacto"," "))</f>
        <v>0.13999999999999999</v>
      </c>
      <c r="Y26" s="184" t="str">
        <f>IF(Z26&lt;=20%,'Tabla probabilidad'!$B$5,IF(Z26&lt;=40%,'Tabla probabilidad'!$B$6,IF(Z26&lt;=60%,'Tabla probabilidad'!$B$7,IF(Z26&lt;=80%,'Tabla probabilidad'!$B$8,IF(Z26&lt;=100%,'Tabla probabilidad'!$B$9)))))</f>
        <v>Baja</v>
      </c>
      <c r="Z26" s="184">
        <f>IF(R26="Preventivo",(J24-(J24*T26)),IF(R26="Detectivo",(J24-(J24*T26)),IF(R26="Correctivo",(J24))))</f>
        <v>0.26</v>
      </c>
      <c r="AA26" s="366"/>
      <c r="AB26" s="366"/>
      <c r="AC26" s="184" t="str">
        <f t="shared" si="3"/>
        <v>Mayor</v>
      </c>
      <c r="AD26" s="184">
        <f>IF(Q26="Probabilidad",(($M$24-0)),IF(Q26="Impacto",($M$24-($M$24*T26))))</f>
        <v>0.8</v>
      </c>
      <c r="AE26" s="366"/>
      <c r="AF26" s="366"/>
      <c r="AG26" s="370"/>
      <c r="AH26" s="370"/>
      <c r="AI26" s="381"/>
      <c r="AJ26" s="381"/>
      <c r="AK26" s="381"/>
      <c r="AL26" s="381"/>
      <c r="AM26" s="381"/>
      <c r="AN26" s="367"/>
    </row>
    <row r="27" spans="1:40" ht="45">
      <c r="A27" s="367"/>
      <c r="B27" s="370"/>
      <c r="C27" s="367"/>
      <c r="D27" s="383"/>
      <c r="E27" s="367"/>
      <c r="F27" s="367"/>
      <c r="G27" s="367"/>
      <c r="H27" s="367"/>
      <c r="I27" s="372"/>
      <c r="J27" s="373"/>
      <c r="K27" s="367"/>
      <c r="L27" s="368"/>
      <c r="M27" s="368"/>
      <c r="N27" s="367"/>
      <c r="O27" s="183">
        <v>4</v>
      </c>
      <c r="P27" s="181" t="s">
        <v>647</v>
      </c>
      <c r="Q27" s="183" t="str">
        <f t="shared" si="2"/>
        <v>Probabilidad</v>
      </c>
      <c r="R27" s="183" t="s">
        <v>53</v>
      </c>
      <c r="S27" s="183" t="s">
        <v>57</v>
      </c>
      <c r="T27" s="184">
        <f>VLOOKUP(R27&amp;S27,Hoja1!$Q$4:$R$9,2,0)</f>
        <v>0.35</v>
      </c>
      <c r="U27" s="183" t="s">
        <v>59</v>
      </c>
      <c r="V27" s="183" t="s">
        <v>62</v>
      </c>
      <c r="W27" s="183" t="s">
        <v>65</v>
      </c>
      <c r="X27" s="184">
        <f>IF(Q27="Probabilidad",($J$24*T27),IF(Q27="Impacto"," "))</f>
        <v>0.13999999999999999</v>
      </c>
      <c r="Y27" s="184" t="str">
        <f>IF(Z27&lt;=20%,'Tabla probabilidad'!$B$5,IF(Z27&lt;=40%,'Tabla probabilidad'!$B$6,IF(Z27&lt;=60%,'Tabla probabilidad'!$B$7,IF(Z27&lt;=80%,'Tabla probabilidad'!$B$8,IF(Z27&lt;=100%,'Tabla probabilidad'!$B$9)))))</f>
        <v>Baja</v>
      </c>
      <c r="Z27" s="184">
        <f>IF(R27="Preventivo",(J24-(J24*T27)),IF(R27="Detectivo",(J24-(J24*T27)),IF(R27="Correctivo",(J24))))</f>
        <v>0.26</v>
      </c>
      <c r="AA27" s="366"/>
      <c r="AB27" s="366"/>
      <c r="AC27" s="184" t="str">
        <f t="shared" si="3"/>
        <v>Mayor</v>
      </c>
      <c r="AD27" s="184">
        <f>IF(Q27="Probabilidad",(($M$24-0)),IF(Q27="Impacto",($M$24-($M$24*T27))))</f>
        <v>0.8</v>
      </c>
      <c r="AE27" s="366"/>
      <c r="AF27" s="366"/>
      <c r="AG27" s="370"/>
      <c r="AH27" s="370"/>
      <c r="AI27" s="381"/>
      <c r="AJ27" s="381"/>
      <c r="AK27" s="381"/>
      <c r="AL27" s="381"/>
      <c r="AM27" s="381"/>
      <c r="AN27" s="367"/>
    </row>
    <row r="28" spans="1:40" ht="45">
      <c r="A28" s="367"/>
      <c r="B28" s="371"/>
      <c r="C28" s="367"/>
      <c r="D28" s="383"/>
      <c r="E28" s="367"/>
      <c r="F28" s="367"/>
      <c r="G28" s="367"/>
      <c r="H28" s="367"/>
      <c r="I28" s="372"/>
      <c r="J28" s="373"/>
      <c r="K28" s="367"/>
      <c r="L28" s="368"/>
      <c r="M28" s="368"/>
      <c r="N28" s="367"/>
      <c r="O28" s="183">
        <v>5</v>
      </c>
      <c r="P28" s="194" t="s">
        <v>648</v>
      </c>
      <c r="Q28" s="183" t="str">
        <f t="shared" si="2"/>
        <v>Probabilidad</v>
      </c>
      <c r="R28" s="183" t="s">
        <v>53</v>
      </c>
      <c r="S28" s="183" t="s">
        <v>57</v>
      </c>
      <c r="T28" s="184">
        <f>VLOOKUP(R28&amp;S28,Hoja1!$Q$4:$R$9,2,0)</f>
        <v>0.35</v>
      </c>
      <c r="U28" s="183" t="s">
        <v>59</v>
      </c>
      <c r="V28" s="183" t="s">
        <v>62</v>
      </c>
      <c r="W28" s="183" t="s">
        <v>65</v>
      </c>
      <c r="X28" s="184">
        <f>IF(Q28="Probabilidad",($J$24*T28),IF(Q28="Impacto"," "))</f>
        <v>0.13999999999999999</v>
      </c>
      <c r="Y28" s="184" t="str">
        <f>IF(Z28&lt;=20%,'Tabla probabilidad'!$B$5,IF(Z28&lt;=40%,'Tabla probabilidad'!$B$6,IF(Z28&lt;=60%,'Tabla probabilidad'!$B$7,IF(Z28&lt;=80%,'Tabla probabilidad'!$B$8,IF(Z28&lt;=100%,'Tabla probabilidad'!$B$9)))))</f>
        <v>Baja</v>
      </c>
      <c r="Z28" s="184">
        <f>IF(R28="Preventivo",(J24-(J24*T28)),IF(R28="Detectivo",(J24-(J24*T28)),IF(R28="Correctivo",(J24))))</f>
        <v>0.26</v>
      </c>
      <c r="AA28" s="379"/>
      <c r="AB28" s="379"/>
      <c r="AC28" s="184" t="str">
        <f t="shared" si="3"/>
        <v>Mayor</v>
      </c>
      <c r="AD28" s="184">
        <f>IF(Q28="Probabilidad",(($M$24-0)),IF(Q28="Impacto",($M$24-($M$24*T28))))</f>
        <v>0.8</v>
      </c>
      <c r="AE28" s="379"/>
      <c r="AF28" s="379"/>
      <c r="AG28" s="371"/>
      <c r="AH28" s="370"/>
      <c r="AI28" s="382"/>
      <c r="AJ28" s="382"/>
      <c r="AK28" s="382"/>
      <c r="AL28" s="382"/>
      <c r="AM28" s="382"/>
      <c r="AN28" s="369"/>
    </row>
    <row r="29" spans="1:40" ht="79.5" customHeight="1">
      <c r="A29" s="367">
        <v>6</v>
      </c>
      <c r="B29" s="369" t="s">
        <v>651</v>
      </c>
      <c r="C29" s="367" t="s">
        <v>395</v>
      </c>
      <c r="D29" s="383" t="s">
        <v>650</v>
      </c>
      <c r="E29" s="367" t="s">
        <v>652</v>
      </c>
      <c r="F29" s="367" t="s">
        <v>653</v>
      </c>
      <c r="G29" s="367" t="s">
        <v>357</v>
      </c>
      <c r="H29" s="367">
        <v>250</v>
      </c>
      <c r="I29" s="372" t="str">
        <f>IF(H29&lt;=2,'Tabla probabilidad'!$B$5,IF(H29&lt;=24,'Tabla probabilidad'!$B$6,IF(H29&lt;=500,'Tabla probabilidad'!$B$7,IF(H29&lt;=5000,'Tabla probabilidad'!$B$8,IF(H29&gt;5000,'Tabla probabilidad'!$B$9)))))</f>
        <v>Media</v>
      </c>
      <c r="J29" s="373">
        <f>IF(H29&lt;=2,'Tabla probabilidad'!$D$5,IF(H29&lt;=24,'Tabla probabilidad'!$D$6,IF(H29&lt;=500,'Tabla probabilidad'!$D$7,IF(H29&lt;=5000,'Tabla probabilidad'!$D$8,IF(H29&gt;5000,'Tabla probabilidad'!$D$9)))))</f>
        <v>0.6</v>
      </c>
      <c r="K29" s="367" t="s">
        <v>330</v>
      </c>
      <c r="L29" s="367"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Leve</v>
      </c>
      <c r="M29" s="367"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20%</v>
      </c>
      <c r="N29" s="367" t="str">
        <f>VLOOKUP((I29&amp;L29),Hoja1!$B$4:$C$28,2,0)</f>
        <v>Moderado</v>
      </c>
      <c r="O29" s="183">
        <v>1</v>
      </c>
      <c r="P29" s="171" t="s">
        <v>654</v>
      </c>
      <c r="Q29" s="183" t="str">
        <f t="shared" si="2"/>
        <v>Probabilidad</v>
      </c>
      <c r="R29" s="183" t="s">
        <v>52</v>
      </c>
      <c r="S29" s="183" t="s">
        <v>57</v>
      </c>
      <c r="T29" s="184">
        <f>VLOOKUP(R29&amp;S29,Hoja1!$Q$4:$R$9,2,0)</f>
        <v>0.45</v>
      </c>
      <c r="U29" s="183" t="s">
        <v>59</v>
      </c>
      <c r="V29" s="183" t="s">
        <v>62</v>
      </c>
      <c r="W29" s="183" t="s">
        <v>65</v>
      </c>
      <c r="X29" s="184">
        <f>IF(Q29="Probabilidad",($J$29*T29),IF(Q29="Impacto"," "))</f>
        <v>0.27</v>
      </c>
      <c r="Y29" s="184" t="str">
        <f>IF(Z29&lt;=20%,'Tabla probabilidad'!$B$5,IF(Z29&lt;=40%,'Tabla probabilidad'!$B$6,IF(Z29&lt;=60%,'Tabla probabilidad'!$B$7,IF(Z29&lt;=80%,'Tabla probabilidad'!$B$8,IF(Z29&lt;=100%,'Tabla probabilidad'!$B$9)))))</f>
        <v>Baja</v>
      </c>
      <c r="Z29" s="184">
        <f>IF(R29="Preventivo",(J29-(J29*T29)),IF(R29="Detectivo",(J29-(J29*T29)),IF(R29="Correctivo",(J29))))</f>
        <v>0.32999999999999996</v>
      </c>
      <c r="AA29" s="365" t="str">
        <f>IF(AB29&lt;=20%,'Tabla probabilidad'!$B$5,IF(AB29&lt;=40%,'Tabla probabilidad'!$B$6,IF(AB29&lt;=60%,'Tabla probabilidad'!$B$7,IF(AB29&lt;=80%,'Tabla probabilidad'!$B$8,IF(AB29&lt;=100%,'Tabla probabilidad'!$B$9)))))</f>
        <v>Baja</v>
      </c>
      <c r="AB29" s="365">
        <f>AVERAGE(Z29:Z32)</f>
        <v>0.32999999999999996</v>
      </c>
      <c r="AC29" s="184" t="str">
        <f t="shared" si="3"/>
        <v>Leve</v>
      </c>
      <c r="AD29" s="184">
        <f>IF(Q29="Probabilidad",(($M$29-0)),IF(Q29="Impacto",($M$29-($M$29*T29))))</f>
        <v>0.2</v>
      </c>
      <c r="AE29" s="365" t="str">
        <f>IF(AF29&lt;=20%,"Leve",IF(AF29&lt;=40%,"Menor",IF(AF29&lt;=60%,"Moderado",IF(AF29&lt;=80%,"Mayor",IF(AF29&lt;=100%,"Catastrófico")))))</f>
        <v>Leve</v>
      </c>
      <c r="AF29" s="365">
        <f>AVERAGE(AD29:AD32)</f>
        <v>0.2</v>
      </c>
      <c r="AG29" s="369" t="str">
        <f>VLOOKUP(AA29&amp;AE29,Hoja1!$B$4:$C$28,2,0)</f>
        <v>Bajo</v>
      </c>
      <c r="AH29" s="369" t="s">
        <v>291</v>
      </c>
      <c r="AI29" s="380"/>
      <c r="AJ29" s="380"/>
      <c r="AK29" s="380"/>
      <c r="AL29" s="380"/>
      <c r="AM29" s="380"/>
      <c r="AN29" s="367"/>
    </row>
    <row r="30" spans="1:40" ht="51.75" customHeight="1">
      <c r="A30" s="367"/>
      <c r="B30" s="370"/>
      <c r="C30" s="367"/>
      <c r="D30" s="383"/>
      <c r="E30" s="367"/>
      <c r="F30" s="367"/>
      <c r="G30" s="367"/>
      <c r="H30" s="367"/>
      <c r="I30" s="372"/>
      <c r="J30" s="373"/>
      <c r="K30" s="367"/>
      <c r="L30" s="368"/>
      <c r="M30" s="368"/>
      <c r="N30" s="367"/>
      <c r="O30" s="183">
        <v>2</v>
      </c>
      <c r="P30" s="171" t="s">
        <v>655</v>
      </c>
      <c r="Q30" s="183" t="str">
        <f t="shared" si="2"/>
        <v>Probabilidad</v>
      </c>
      <c r="R30" s="183" t="s">
        <v>52</v>
      </c>
      <c r="S30" s="183" t="s">
        <v>57</v>
      </c>
      <c r="T30" s="184">
        <f>VLOOKUP(R30&amp;S30,Hoja1!$Q$4:$R$9,2,0)</f>
        <v>0.45</v>
      </c>
      <c r="U30" s="183" t="s">
        <v>59</v>
      </c>
      <c r="V30" s="183" t="s">
        <v>62</v>
      </c>
      <c r="W30" s="183" t="s">
        <v>65</v>
      </c>
      <c r="X30" s="184">
        <f>IF(Q30="Probabilidad",($J$29*T30),IF(Q30="Impacto"," "))</f>
        <v>0.27</v>
      </c>
      <c r="Y30" s="184" t="str">
        <f>IF(Z30&lt;=20%,'Tabla probabilidad'!$B$5,IF(Z30&lt;=40%,'Tabla probabilidad'!$B$6,IF(Z30&lt;=60%,'Tabla probabilidad'!$B$7,IF(Z30&lt;=80%,'Tabla probabilidad'!$B$8,IF(Z30&lt;=100%,'Tabla probabilidad'!$B$9)))))</f>
        <v>Baja</v>
      </c>
      <c r="Z30" s="184">
        <f>IF(R30="Preventivo",(J29-(J29*T30)),IF(R30="Detectivo",(J29-(J29*T30)),IF(R30="Correctivo",(J29))))</f>
        <v>0.32999999999999996</v>
      </c>
      <c r="AA30" s="366"/>
      <c r="AB30" s="366"/>
      <c r="AC30" s="184" t="str">
        <f t="shared" si="3"/>
        <v>Leve</v>
      </c>
      <c r="AD30" s="184">
        <f>IF(Q30="Probabilidad",(($M$29-0)),IF(Q30="Impacto",($M$29-($M$29*T30))))</f>
        <v>0.2</v>
      </c>
      <c r="AE30" s="366"/>
      <c r="AF30" s="366"/>
      <c r="AG30" s="370"/>
      <c r="AH30" s="370"/>
      <c r="AI30" s="381"/>
      <c r="AJ30" s="381"/>
      <c r="AK30" s="381"/>
      <c r="AL30" s="381"/>
      <c r="AM30" s="381"/>
      <c r="AN30" s="367"/>
    </row>
    <row r="31" spans="1:40" ht="43.5" customHeight="1">
      <c r="A31" s="367"/>
      <c r="B31" s="370"/>
      <c r="C31" s="367"/>
      <c r="D31" s="383"/>
      <c r="E31" s="367"/>
      <c r="F31" s="367"/>
      <c r="G31" s="367"/>
      <c r="H31" s="367"/>
      <c r="I31" s="372"/>
      <c r="J31" s="373"/>
      <c r="K31" s="367"/>
      <c r="L31" s="368"/>
      <c r="M31" s="368"/>
      <c r="N31" s="367"/>
      <c r="O31" s="183">
        <v>3</v>
      </c>
      <c r="P31" s="171" t="s">
        <v>656</v>
      </c>
      <c r="Q31" s="183" t="str">
        <f t="shared" si="2"/>
        <v>Probabilidad</v>
      </c>
      <c r="R31" s="183" t="s">
        <v>52</v>
      </c>
      <c r="S31" s="183" t="s">
        <v>57</v>
      </c>
      <c r="T31" s="184">
        <f>VLOOKUP(R31&amp;S31,Hoja1!$Q$4:$R$9,2,0)</f>
        <v>0.45</v>
      </c>
      <c r="U31" s="183" t="s">
        <v>59</v>
      </c>
      <c r="V31" s="183" t="s">
        <v>62</v>
      </c>
      <c r="W31" s="183" t="s">
        <v>65</v>
      </c>
      <c r="X31" s="184">
        <f>IF(Q31="Probabilidad",($J$29*T31),IF(Q31="Impacto"," "))</f>
        <v>0.27</v>
      </c>
      <c r="Y31" s="184" t="str">
        <f>IF(Z31&lt;=20%,'Tabla probabilidad'!$B$5,IF(Z31&lt;=40%,'Tabla probabilidad'!$B$6,IF(Z31&lt;=60%,'Tabla probabilidad'!$B$7,IF(Z31&lt;=80%,'Tabla probabilidad'!$B$8,IF(Z31&lt;=100%,'Tabla probabilidad'!$B$9)))))</f>
        <v>Baja</v>
      </c>
      <c r="Z31" s="184">
        <f>IF(R31="Preventivo",(J29-(J29*T31)),IF(R31="Detectivo",(J29-(J29*T31)),IF(R31="Correctivo",(J29))))</f>
        <v>0.32999999999999996</v>
      </c>
      <c r="AA31" s="366"/>
      <c r="AB31" s="366"/>
      <c r="AC31" s="184" t="str">
        <f t="shared" si="3"/>
        <v>Leve</v>
      </c>
      <c r="AD31" s="184">
        <f>IF(Q31="Probabilidad",(($M$29-0)),IF(Q31="Impacto",($M$29-($M$29*T31))))</f>
        <v>0.2</v>
      </c>
      <c r="AE31" s="366"/>
      <c r="AF31" s="366"/>
      <c r="AG31" s="370"/>
      <c r="AH31" s="370"/>
      <c r="AI31" s="381"/>
      <c r="AJ31" s="381"/>
      <c r="AK31" s="381"/>
      <c r="AL31" s="381"/>
      <c r="AM31" s="381"/>
      <c r="AN31" s="367"/>
    </row>
    <row r="32" spans="1:40" ht="40.5" customHeight="1">
      <c r="A32" s="367"/>
      <c r="B32" s="371"/>
      <c r="C32" s="367"/>
      <c r="D32" s="383"/>
      <c r="E32" s="367"/>
      <c r="F32" s="367"/>
      <c r="G32" s="367"/>
      <c r="H32" s="367"/>
      <c r="I32" s="372"/>
      <c r="J32" s="373"/>
      <c r="K32" s="367"/>
      <c r="L32" s="368"/>
      <c r="M32" s="368"/>
      <c r="N32" s="367"/>
      <c r="O32" s="183">
        <v>4</v>
      </c>
      <c r="P32" s="174" t="s">
        <v>657</v>
      </c>
      <c r="Q32" s="183" t="str">
        <f t="shared" si="2"/>
        <v>Probabilidad</v>
      </c>
      <c r="R32" s="183" t="s">
        <v>52</v>
      </c>
      <c r="S32" s="183" t="s">
        <v>57</v>
      </c>
      <c r="T32" s="184">
        <f>VLOOKUP(R32&amp;S32,Hoja1!$Q$4:$R$9,2,0)</f>
        <v>0.45</v>
      </c>
      <c r="U32" s="183" t="s">
        <v>59</v>
      </c>
      <c r="V32" s="183" t="s">
        <v>62</v>
      </c>
      <c r="W32" s="183" t="s">
        <v>65</v>
      </c>
      <c r="X32" s="184">
        <f>IF(Q32="Probabilidad",($J$29*T32),IF(Q32="Impacto"," "))</f>
        <v>0.27</v>
      </c>
      <c r="Y32" s="184" t="str">
        <f>IF(Z32&lt;=20%,'Tabla probabilidad'!$B$5,IF(Z32&lt;=40%,'Tabla probabilidad'!$B$6,IF(Z32&lt;=60%,'Tabla probabilidad'!$B$7,IF(Z32&lt;=80%,'Tabla probabilidad'!$B$8,IF(Z32&lt;=100%,'Tabla probabilidad'!$B$9)))))</f>
        <v>Baja</v>
      </c>
      <c r="Z32" s="184">
        <f>IF(R32="Preventivo",(J29-(J29*T32)),IF(R32="Detectivo",(J29-(J29*T32)),IF(R32="Correctivo",(J29))))</f>
        <v>0.32999999999999996</v>
      </c>
      <c r="AA32" s="366"/>
      <c r="AB32" s="366"/>
      <c r="AC32" s="184" t="str">
        <f t="shared" si="3"/>
        <v>Leve</v>
      </c>
      <c r="AD32" s="184">
        <f>IF(Q32="Probabilidad",(($M$29-0)),IF(Q32="Impacto",($M$29-($M$29*T32))))</f>
        <v>0.2</v>
      </c>
      <c r="AE32" s="366"/>
      <c r="AF32" s="366"/>
      <c r="AG32" s="370"/>
      <c r="AH32" s="370"/>
      <c r="AI32" s="381"/>
      <c r="AJ32" s="381"/>
      <c r="AK32" s="381"/>
      <c r="AL32" s="381"/>
      <c r="AM32" s="381"/>
      <c r="AN32" s="367"/>
    </row>
  </sheetData>
  <autoFilter ref="A9:KL32"/>
  <mergeCells count="196">
    <mergeCell ref="K10:K13"/>
    <mergeCell ref="L10:L13"/>
    <mergeCell ref="AM22:AM23"/>
    <mergeCell ref="A14:A17"/>
    <mergeCell ref="C14:C17"/>
    <mergeCell ref="D14:D17"/>
    <mergeCell ref="E14:E17"/>
    <mergeCell ref="F14:F17"/>
    <mergeCell ref="AJ14:AJ17"/>
    <mergeCell ref="AK14:AK17"/>
    <mergeCell ref="AL14:AL17"/>
    <mergeCell ref="G14:G17"/>
    <mergeCell ref="H14:H17"/>
    <mergeCell ref="I14:I17"/>
    <mergeCell ref="J14:J17"/>
    <mergeCell ref="K14:K17"/>
    <mergeCell ref="L14:L17"/>
    <mergeCell ref="M14:M17"/>
    <mergeCell ref="N14:N17"/>
    <mergeCell ref="AA14:AA17"/>
    <mergeCell ref="AB14:AB17"/>
    <mergeCell ref="AM14:AM17"/>
    <mergeCell ref="AM18:AM21"/>
    <mergeCell ref="A18:A21"/>
    <mergeCell ref="M8:M9"/>
    <mergeCell ref="A8:A9"/>
    <mergeCell ref="C8:C9"/>
    <mergeCell ref="D8:D9"/>
    <mergeCell ref="E8:E9"/>
    <mergeCell ref="F8:F9"/>
    <mergeCell ref="AH22:AH23"/>
    <mergeCell ref="AI22:AI23"/>
    <mergeCell ref="AJ22:AJ23"/>
    <mergeCell ref="AA10:AA13"/>
    <mergeCell ref="AE10:AE13"/>
    <mergeCell ref="AB10:AB13"/>
    <mergeCell ref="AF10:AF13"/>
    <mergeCell ref="AG10:AG13"/>
    <mergeCell ref="AH10:AH13"/>
    <mergeCell ref="A10:A13"/>
    <mergeCell ref="B10:B13"/>
    <mergeCell ref="C10:C13"/>
    <mergeCell ref="D10:D13"/>
    <mergeCell ref="E10:E13"/>
    <mergeCell ref="F10:F13"/>
    <mergeCell ref="M10:M13"/>
    <mergeCell ref="N10:N13"/>
    <mergeCell ref="G10:G13"/>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K8:K9"/>
    <mergeCell ref="L8:L9"/>
    <mergeCell ref="AN14:AN17"/>
    <mergeCell ref="AE14:AE17"/>
    <mergeCell ref="AF14:AF17"/>
    <mergeCell ref="AG14:AG17"/>
    <mergeCell ref="AH14:AH17"/>
    <mergeCell ref="AI14:AI17"/>
    <mergeCell ref="AJ18:AJ21"/>
    <mergeCell ref="AK18:AK21"/>
    <mergeCell ref="AL18:AL21"/>
    <mergeCell ref="AN18:AN21"/>
    <mergeCell ref="AE18:AE21"/>
    <mergeCell ref="AF18:AF21"/>
    <mergeCell ref="AG18:AG21"/>
    <mergeCell ref="AH18:AH21"/>
    <mergeCell ref="AI18:AI21"/>
    <mergeCell ref="A22:A23"/>
    <mergeCell ref="F18:F21"/>
    <mergeCell ref="K18:K21"/>
    <mergeCell ref="A24:A28"/>
    <mergeCell ref="C24:C28"/>
    <mergeCell ref="D24:D28"/>
    <mergeCell ref="E24:E28"/>
    <mergeCell ref="F24:F28"/>
    <mergeCell ref="G24:G28"/>
    <mergeCell ref="B18:B21"/>
    <mergeCell ref="B22:B23"/>
    <mergeCell ref="AN22:AN23"/>
    <mergeCell ref="AL24:AL28"/>
    <mergeCell ref="AM24:AM28"/>
    <mergeCell ref="AN24:AN28"/>
    <mergeCell ref="AG22:AG23"/>
    <mergeCell ref="D22:D23"/>
    <mergeCell ref="E22:E23"/>
    <mergeCell ref="F22:F23"/>
    <mergeCell ref="G22:G23"/>
    <mergeCell ref="H22:H23"/>
    <mergeCell ref="AB22:AB23"/>
    <mergeCell ref="AE22:AE23"/>
    <mergeCell ref="AF22:AF23"/>
    <mergeCell ref="K22:K23"/>
    <mergeCell ref="L22:L23"/>
    <mergeCell ref="M22:M23"/>
    <mergeCell ref="AK22:AK23"/>
    <mergeCell ref="AL22:AL23"/>
    <mergeCell ref="AI24:AI28"/>
    <mergeCell ref="AJ24:AJ28"/>
    <mergeCell ref="AK24:AK28"/>
    <mergeCell ref="K24:K28"/>
    <mergeCell ref="L24:L28"/>
    <mergeCell ref="M24:M28"/>
    <mergeCell ref="AE24:AE28"/>
    <mergeCell ref="AF24:AF28"/>
    <mergeCell ref="AG24:AG28"/>
    <mergeCell ref="AA29:AA32"/>
    <mergeCell ref="A29:A32"/>
    <mergeCell ref="C29:C32"/>
    <mergeCell ref="D29:D32"/>
    <mergeCell ref="E29:E32"/>
    <mergeCell ref="F29:F32"/>
    <mergeCell ref="G29:G32"/>
    <mergeCell ref="H29:H32"/>
    <mergeCell ref="I29:I32"/>
    <mergeCell ref="J29:J32"/>
    <mergeCell ref="B24:B28"/>
    <mergeCell ref="B29:B32"/>
    <mergeCell ref="N24:N28"/>
    <mergeCell ref="AA24:AA28"/>
    <mergeCell ref="AM29:AM32"/>
    <mergeCell ref="AN29:AN32"/>
    <mergeCell ref="K29:K32"/>
    <mergeCell ref="L29:L32"/>
    <mergeCell ref="M29:M32"/>
    <mergeCell ref="N29:N32"/>
    <mergeCell ref="AH24:AH28"/>
    <mergeCell ref="AH29:AH32"/>
    <mergeCell ref="AI29:AI32"/>
    <mergeCell ref="AJ29:AJ32"/>
    <mergeCell ref="AK29:AK32"/>
    <mergeCell ref="AL29:AL32"/>
    <mergeCell ref="AB29:AB32"/>
    <mergeCell ref="AE29:AE32"/>
    <mergeCell ref="AF29:AF32"/>
    <mergeCell ref="AG29:AG32"/>
    <mergeCell ref="B8:B9"/>
    <mergeCell ref="H24:H28"/>
    <mergeCell ref="I24:I28"/>
    <mergeCell ref="J24:J28"/>
    <mergeCell ref="C22:C23"/>
    <mergeCell ref="B14:B17"/>
    <mergeCell ref="H10:H13"/>
    <mergeCell ref="I10:I13"/>
    <mergeCell ref="J10:J13"/>
    <mergeCell ref="H18:H21"/>
    <mergeCell ref="I18:I21"/>
    <mergeCell ref="J18:J21"/>
    <mergeCell ref="C18:C21"/>
    <mergeCell ref="D18:D21"/>
    <mergeCell ref="E18:E21"/>
    <mergeCell ref="AB18:AB21"/>
    <mergeCell ref="G18:G21"/>
    <mergeCell ref="L18:L21"/>
    <mergeCell ref="M18:M21"/>
    <mergeCell ref="N18:N21"/>
    <mergeCell ref="AA18:AA21"/>
    <mergeCell ref="I22:I23"/>
    <mergeCell ref="J22:J23"/>
    <mergeCell ref="AB24:AB28"/>
    <mergeCell ref="N22:N23"/>
    <mergeCell ref="AA22:AA23"/>
  </mergeCells>
  <conditionalFormatting sqref="I10">
    <cfRule type="containsText" dxfId="2281" priority="698" operator="containsText" text="Muy Baja">
      <formula>NOT(ISERROR(SEARCH("Muy Baja",I10)))</formula>
    </cfRule>
    <cfRule type="containsText" dxfId="2280" priority="699" operator="containsText" text="Baja">
      <formula>NOT(ISERROR(SEARCH("Baja",I10)))</formula>
    </cfRule>
    <cfRule type="containsText" dxfId="2279" priority="823" operator="containsText" text="Muy Alta">
      <formula>NOT(ISERROR(SEARCH("Muy Alta",I10)))</formula>
    </cfRule>
    <cfRule type="containsText" dxfId="2278" priority="824" operator="containsText" text="Alta">
      <formula>NOT(ISERROR(SEARCH("Alta",I10)))</formula>
    </cfRule>
    <cfRule type="containsText" dxfId="2277" priority="825" operator="containsText" text="Media">
      <formula>NOT(ISERROR(SEARCH("Media",I10)))</formula>
    </cfRule>
    <cfRule type="containsText" dxfId="2276" priority="826" operator="containsText" text="Media">
      <formula>NOT(ISERROR(SEARCH("Media",I10)))</formula>
    </cfRule>
    <cfRule type="containsText" dxfId="2275" priority="827" operator="containsText" text="Media">
      <formula>NOT(ISERROR(SEARCH("Media",I10)))</formula>
    </cfRule>
    <cfRule type="containsText" dxfId="2274" priority="830" operator="containsText" text="Muy Baja">
      <formula>NOT(ISERROR(SEARCH("Muy Baja",I10)))</formula>
    </cfRule>
    <cfRule type="containsText" dxfId="2273" priority="831" operator="containsText" text="Baja">
      <formula>NOT(ISERROR(SEARCH("Baja",I10)))</formula>
    </cfRule>
    <cfRule type="containsText" dxfId="2272" priority="832" operator="containsText" text="Muy Baja">
      <formula>NOT(ISERROR(SEARCH("Muy Baja",I10)))</formula>
    </cfRule>
    <cfRule type="containsText" dxfId="2271" priority="833" operator="containsText" text="Muy Baja">
      <formula>NOT(ISERROR(SEARCH("Muy Baja",I10)))</formula>
    </cfRule>
    <cfRule type="containsText" dxfId="2270" priority="834" operator="containsText" text="Muy Baja">
      <formula>NOT(ISERROR(SEARCH("Muy Baja",I10)))</formula>
    </cfRule>
    <cfRule type="containsText" dxfId="2269" priority="835" operator="containsText" text="Muy Baja'Tabla probabilidad'!">
      <formula>NOT(ISERROR(SEARCH("Muy Baja'Tabla probabilidad'!",I10)))</formula>
    </cfRule>
    <cfRule type="containsText" dxfId="2268" priority="836" operator="containsText" text="Muy bajo">
      <formula>NOT(ISERROR(SEARCH("Muy bajo",I10)))</formula>
    </cfRule>
    <cfRule type="containsText" dxfId="2267" priority="845" operator="containsText" text="Alta">
      <formula>NOT(ISERROR(SEARCH("Alta",I10)))</formula>
    </cfRule>
    <cfRule type="containsText" dxfId="2266" priority="846" operator="containsText" text="Media">
      <formula>NOT(ISERROR(SEARCH("Media",I10)))</formula>
    </cfRule>
    <cfRule type="containsText" dxfId="2265" priority="847" operator="containsText" text="Baja">
      <formula>NOT(ISERROR(SEARCH("Baja",I10)))</formula>
    </cfRule>
    <cfRule type="containsText" dxfId="2264" priority="848" operator="containsText" text="Muy baja">
      <formula>NOT(ISERROR(SEARCH("Muy baja",I10)))</formula>
    </cfRule>
    <cfRule type="cellIs" dxfId="2263" priority="851" operator="between">
      <formula>1</formula>
      <formula>2</formula>
    </cfRule>
    <cfRule type="cellIs" dxfId="2262" priority="852" operator="between">
      <formula>0</formula>
      <formula>2</formula>
    </cfRule>
  </conditionalFormatting>
  <conditionalFormatting sqref="I10">
    <cfRule type="containsText" dxfId="2261" priority="701" operator="containsText" text="Muy Alta">
      <formula>NOT(ISERROR(SEARCH("Muy Alta",I10)))</formula>
    </cfRule>
  </conditionalFormatting>
  <conditionalFormatting sqref="L10 L18 L22 L24 L29 L14">
    <cfRule type="containsText" dxfId="2260" priority="692" operator="containsText" text="Catastrófico">
      <formula>NOT(ISERROR(SEARCH("Catastrófico",L10)))</formula>
    </cfRule>
    <cfRule type="containsText" dxfId="2259" priority="693" operator="containsText" text="Mayor">
      <formula>NOT(ISERROR(SEARCH("Mayor",L10)))</formula>
    </cfRule>
    <cfRule type="containsText" dxfId="2258" priority="694" operator="containsText" text="Alta">
      <formula>NOT(ISERROR(SEARCH("Alta",L10)))</formula>
    </cfRule>
    <cfRule type="containsText" dxfId="2257" priority="695" operator="containsText" text="Moderado">
      <formula>NOT(ISERROR(SEARCH("Moderado",L10)))</formula>
    </cfRule>
    <cfRule type="containsText" dxfId="2256" priority="696" operator="containsText" text="Menor">
      <formula>NOT(ISERROR(SEARCH("Menor",L10)))</formula>
    </cfRule>
    <cfRule type="containsText" dxfId="2255" priority="697" operator="containsText" text="Leve">
      <formula>NOT(ISERROR(SEARCH("Leve",L10)))</formula>
    </cfRule>
  </conditionalFormatting>
  <conditionalFormatting sqref="N10 N18 N14">
    <cfRule type="containsText" dxfId="2254" priority="687" operator="containsText" text="Extremo">
      <formula>NOT(ISERROR(SEARCH("Extremo",N10)))</formula>
    </cfRule>
    <cfRule type="containsText" dxfId="2253" priority="688" operator="containsText" text="Alto">
      <formula>NOT(ISERROR(SEARCH("Alto",N10)))</formula>
    </cfRule>
    <cfRule type="containsText" dxfId="2252" priority="689" operator="containsText" text="Bajo">
      <formula>NOT(ISERROR(SEARCH("Bajo",N10)))</formula>
    </cfRule>
    <cfRule type="containsText" dxfId="2251" priority="690" operator="containsText" text="Moderado">
      <formula>NOT(ISERROR(SEARCH("Moderado",N10)))</formula>
    </cfRule>
    <cfRule type="containsText" dxfId="2250" priority="691" operator="containsText" text="Extremo">
      <formula>NOT(ISERROR(SEARCH("Extremo",N10)))</formula>
    </cfRule>
  </conditionalFormatting>
  <conditionalFormatting sqref="M10 M18 M22 M24 M29 M14">
    <cfRule type="containsText" dxfId="2249" priority="681" operator="containsText" text="Catastrófico">
      <formula>NOT(ISERROR(SEARCH("Catastrófico",M10)))</formula>
    </cfRule>
    <cfRule type="containsText" dxfId="2248" priority="682" operator="containsText" text="Mayor">
      <formula>NOT(ISERROR(SEARCH("Mayor",M10)))</formula>
    </cfRule>
    <cfRule type="containsText" dxfId="2247" priority="683" operator="containsText" text="Alta">
      <formula>NOT(ISERROR(SEARCH("Alta",M10)))</formula>
    </cfRule>
    <cfRule type="containsText" dxfId="2246" priority="684" operator="containsText" text="Moderado">
      <formula>NOT(ISERROR(SEARCH("Moderado",M10)))</formula>
    </cfRule>
    <cfRule type="containsText" dxfId="2245" priority="685" operator="containsText" text="Menor">
      <formula>NOT(ISERROR(SEARCH("Menor",M10)))</formula>
    </cfRule>
    <cfRule type="containsText" dxfId="2244" priority="686" operator="containsText" text="Leve">
      <formula>NOT(ISERROR(SEARCH("Leve",M10)))</formula>
    </cfRule>
  </conditionalFormatting>
  <conditionalFormatting sqref="Y10:Y13">
    <cfRule type="containsText" dxfId="2243" priority="615" operator="containsText" text="Muy Alta">
      <formula>NOT(ISERROR(SEARCH("Muy Alta",Y10)))</formula>
    </cfRule>
    <cfRule type="containsText" dxfId="2242" priority="616" operator="containsText" text="Alta">
      <formula>NOT(ISERROR(SEARCH("Alta",Y10)))</formula>
    </cfRule>
    <cfRule type="containsText" dxfId="2241" priority="617" operator="containsText" text="Media">
      <formula>NOT(ISERROR(SEARCH("Media",Y10)))</formula>
    </cfRule>
    <cfRule type="containsText" dxfId="2240" priority="618" operator="containsText" text="Muy Baja">
      <formula>NOT(ISERROR(SEARCH("Muy Baja",Y10)))</formula>
    </cfRule>
    <cfRule type="containsText" dxfId="2239" priority="619" operator="containsText" text="Baja">
      <formula>NOT(ISERROR(SEARCH("Baja",Y10)))</formula>
    </cfRule>
    <cfRule type="containsText" dxfId="2238" priority="620" operator="containsText" text="Muy Baja">
      <formula>NOT(ISERROR(SEARCH("Muy Baja",Y10)))</formula>
    </cfRule>
  </conditionalFormatting>
  <conditionalFormatting sqref="AC10:AC13">
    <cfRule type="containsText" dxfId="2237" priority="610" operator="containsText" text="Catastrófico">
      <formula>NOT(ISERROR(SEARCH("Catastrófico",AC10)))</formula>
    </cfRule>
    <cfRule type="containsText" dxfId="2236" priority="611" operator="containsText" text="Mayor">
      <formula>NOT(ISERROR(SEARCH("Mayor",AC10)))</formula>
    </cfRule>
    <cfRule type="containsText" dxfId="2235" priority="612" operator="containsText" text="Moderado">
      <formula>NOT(ISERROR(SEARCH("Moderado",AC10)))</formula>
    </cfRule>
    <cfRule type="containsText" dxfId="2234" priority="613" operator="containsText" text="Menor">
      <formula>NOT(ISERROR(SEARCH("Menor",AC10)))</formula>
    </cfRule>
    <cfRule type="containsText" dxfId="2233" priority="614" operator="containsText" text="Leve">
      <formula>NOT(ISERROR(SEARCH("Leve",AC10)))</formula>
    </cfRule>
  </conditionalFormatting>
  <conditionalFormatting sqref="AG10">
    <cfRule type="containsText" dxfId="2232" priority="601" operator="containsText" text="Extremo">
      <formula>NOT(ISERROR(SEARCH("Extremo",AG10)))</formula>
    </cfRule>
    <cfRule type="containsText" dxfId="2231" priority="602" operator="containsText" text="Alto">
      <formula>NOT(ISERROR(SEARCH("Alto",AG10)))</formula>
    </cfRule>
    <cfRule type="containsText" dxfId="2230" priority="603" operator="containsText" text="Moderado">
      <formula>NOT(ISERROR(SEARCH("Moderado",AG10)))</formula>
    </cfRule>
    <cfRule type="containsText" dxfId="2229" priority="604" operator="containsText" text="Menor">
      <formula>NOT(ISERROR(SEARCH("Menor",AG10)))</formula>
    </cfRule>
    <cfRule type="containsText" dxfId="2228" priority="605" operator="containsText" text="Bajo">
      <formula>NOT(ISERROR(SEARCH("Bajo",AG10)))</formula>
    </cfRule>
    <cfRule type="containsText" dxfId="2227" priority="606" operator="containsText" text="Moderado">
      <formula>NOT(ISERROR(SEARCH("Moderado",AG10)))</formula>
    </cfRule>
    <cfRule type="containsText" dxfId="2226" priority="607" operator="containsText" text="Extremo">
      <formula>NOT(ISERROR(SEARCH("Extremo",AG10)))</formula>
    </cfRule>
    <cfRule type="containsText" dxfId="2225" priority="608" operator="containsText" text="Baja">
      <formula>NOT(ISERROR(SEARCH("Baja",AG10)))</formula>
    </cfRule>
    <cfRule type="containsText" dxfId="2224" priority="609" operator="containsText" text="Alto">
      <formula>NOT(ISERROR(SEARCH("Alto",AG10)))</formula>
    </cfRule>
  </conditionalFormatting>
  <conditionalFormatting sqref="AA10 AA14:AA32">
    <cfRule type="containsText" dxfId="2223" priority="1" operator="containsText" text="Muy Baja">
      <formula>NOT(ISERROR(SEARCH("Muy Baja",AA10)))</formula>
    </cfRule>
    <cfRule type="containsText" dxfId="2222" priority="590" operator="containsText" text="Muy Alta">
      <formula>NOT(ISERROR(SEARCH("Muy Alta",AA10)))</formula>
    </cfRule>
    <cfRule type="containsText" dxfId="2221" priority="591" operator="containsText" text="Alta">
      <formula>NOT(ISERROR(SEARCH("Alta",AA10)))</formula>
    </cfRule>
    <cfRule type="containsText" dxfId="2220" priority="592" operator="containsText" text="Media">
      <formula>NOT(ISERROR(SEARCH("Media",AA10)))</formula>
    </cfRule>
    <cfRule type="containsText" dxfId="2219" priority="593" operator="containsText" text="Baja">
      <formula>NOT(ISERROR(SEARCH("Baja",AA10)))</formula>
    </cfRule>
    <cfRule type="containsText" dxfId="2218" priority="594" operator="containsText" text="Muy Baja">
      <formula>NOT(ISERROR(SEARCH("Muy Baja",AA10)))</formula>
    </cfRule>
  </conditionalFormatting>
  <conditionalFormatting sqref="AE10">
    <cfRule type="containsText" dxfId="2217" priority="585" operator="containsText" text="Catastrófico">
      <formula>NOT(ISERROR(SEARCH("Catastrófico",AE10)))</formula>
    </cfRule>
    <cfRule type="containsText" dxfId="2216" priority="586" operator="containsText" text="Moderado">
      <formula>NOT(ISERROR(SEARCH("Moderado",AE10)))</formula>
    </cfRule>
    <cfRule type="containsText" dxfId="2215" priority="587" operator="containsText" text="Menor">
      <formula>NOT(ISERROR(SEARCH("Menor",AE10)))</formula>
    </cfRule>
    <cfRule type="containsText" dxfId="2214" priority="588" operator="containsText" text="Leve">
      <formula>NOT(ISERROR(SEARCH("Leve",AE10)))</formula>
    </cfRule>
    <cfRule type="containsText" dxfId="2213" priority="589" operator="containsText" text="Mayor">
      <formula>NOT(ISERROR(SEARCH("Mayor",AE10)))</formula>
    </cfRule>
  </conditionalFormatting>
  <conditionalFormatting sqref="I14 I18">
    <cfRule type="containsText" dxfId="2212" priority="562" operator="containsText" text="Muy Baja">
      <formula>NOT(ISERROR(SEARCH("Muy Baja",I14)))</formula>
    </cfRule>
    <cfRule type="containsText" dxfId="2211" priority="563" operator="containsText" text="Baja">
      <formula>NOT(ISERROR(SEARCH("Baja",I14)))</formula>
    </cfRule>
    <cfRule type="containsText" dxfId="2210" priority="565" operator="containsText" text="Muy Alta">
      <formula>NOT(ISERROR(SEARCH("Muy Alta",I14)))</formula>
    </cfRule>
    <cfRule type="containsText" dxfId="2209" priority="566" operator="containsText" text="Alta">
      <formula>NOT(ISERROR(SEARCH("Alta",I14)))</formula>
    </cfRule>
    <cfRule type="containsText" dxfId="2208" priority="567" operator="containsText" text="Media">
      <formula>NOT(ISERROR(SEARCH("Media",I14)))</formula>
    </cfRule>
    <cfRule type="containsText" dxfId="2207" priority="568" operator="containsText" text="Media">
      <formula>NOT(ISERROR(SEARCH("Media",I14)))</formula>
    </cfRule>
    <cfRule type="containsText" dxfId="2206" priority="569" operator="containsText" text="Media">
      <formula>NOT(ISERROR(SEARCH("Media",I14)))</formula>
    </cfRule>
    <cfRule type="containsText" dxfId="2205" priority="570" operator="containsText" text="Muy Baja">
      <formula>NOT(ISERROR(SEARCH("Muy Baja",I14)))</formula>
    </cfRule>
    <cfRule type="containsText" dxfId="2204" priority="571" operator="containsText" text="Baja">
      <formula>NOT(ISERROR(SEARCH("Baja",I14)))</formula>
    </cfRule>
    <cfRule type="containsText" dxfId="2203" priority="572" operator="containsText" text="Muy Baja">
      <formula>NOT(ISERROR(SEARCH("Muy Baja",I14)))</formula>
    </cfRule>
    <cfRule type="containsText" dxfId="2202" priority="573" operator="containsText" text="Muy Baja">
      <formula>NOT(ISERROR(SEARCH("Muy Baja",I14)))</formula>
    </cfRule>
    <cfRule type="containsText" dxfId="2201" priority="574" operator="containsText" text="Muy Baja">
      <formula>NOT(ISERROR(SEARCH("Muy Baja",I14)))</formula>
    </cfRule>
    <cfRule type="containsText" dxfId="2200" priority="575" operator="containsText" text="Muy Baja'Tabla probabilidad'!">
      <formula>NOT(ISERROR(SEARCH("Muy Baja'Tabla probabilidad'!",I14)))</formula>
    </cfRule>
    <cfRule type="containsText" dxfId="2199" priority="576" operator="containsText" text="Muy bajo">
      <formula>NOT(ISERROR(SEARCH("Muy bajo",I14)))</formula>
    </cfRule>
    <cfRule type="containsText" dxfId="2198" priority="577" operator="containsText" text="Alta">
      <formula>NOT(ISERROR(SEARCH("Alta",I14)))</formula>
    </cfRule>
    <cfRule type="containsText" dxfId="2197" priority="578" operator="containsText" text="Media">
      <formula>NOT(ISERROR(SEARCH("Media",I14)))</formula>
    </cfRule>
    <cfRule type="containsText" dxfId="2196" priority="579" operator="containsText" text="Baja">
      <formula>NOT(ISERROR(SEARCH("Baja",I14)))</formula>
    </cfRule>
    <cfRule type="containsText" dxfId="2195" priority="580" operator="containsText" text="Muy baja">
      <formula>NOT(ISERROR(SEARCH("Muy baja",I14)))</formula>
    </cfRule>
    <cfRule type="cellIs" dxfId="2194" priority="583" operator="between">
      <formula>1</formula>
      <formula>2</formula>
    </cfRule>
    <cfRule type="cellIs" dxfId="2193" priority="584" operator="between">
      <formula>0</formula>
      <formula>2</formula>
    </cfRule>
  </conditionalFormatting>
  <conditionalFormatting sqref="I14 I18">
    <cfRule type="containsText" dxfId="2192" priority="564" operator="containsText" text="Muy Alta">
      <formula>NOT(ISERROR(SEARCH("Muy Alta",I14)))</formula>
    </cfRule>
  </conditionalFormatting>
  <conditionalFormatting sqref="Y14:Y17">
    <cfRule type="containsText" dxfId="2191" priority="556" operator="containsText" text="Muy Alta">
      <formula>NOT(ISERROR(SEARCH("Muy Alta",Y14)))</formula>
    </cfRule>
    <cfRule type="containsText" dxfId="2190" priority="557" operator="containsText" text="Alta">
      <formula>NOT(ISERROR(SEARCH("Alta",Y14)))</formula>
    </cfRule>
    <cfRule type="containsText" dxfId="2189" priority="558" operator="containsText" text="Media">
      <formula>NOT(ISERROR(SEARCH("Media",Y14)))</formula>
    </cfRule>
    <cfRule type="containsText" dxfId="2188" priority="559" operator="containsText" text="Muy Baja">
      <formula>NOT(ISERROR(SEARCH("Muy Baja",Y14)))</formula>
    </cfRule>
    <cfRule type="containsText" dxfId="2187" priority="560" operator="containsText" text="Baja">
      <formula>NOT(ISERROR(SEARCH("Baja",Y14)))</formula>
    </cfRule>
    <cfRule type="containsText" dxfId="2186" priority="561" operator="containsText" text="Muy Baja">
      <formula>NOT(ISERROR(SEARCH("Muy Baja",Y14)))</formula>
    </cfRule>
  </conditionalFormatting>
  <conditionalFormatting sqref="AC14:AC17">
    <cfRule type="containsText" dxfId="2185" priority="551" operator="containsText" text="Catastrófico">
      <formula>NOT(ISERROR(SEARCH("Catastrófico",AC14)))</formula>
    </cfRule>
    <cfRule type="containsText" dxfId="2184" priority="552" operator="containsText" text="Mayor">
      <formula>NOT(ISERROR(SEARCH("Mayor",AC14)))</formula>
    </cfRule>
    <cfRule type="containsText" dxfId="2183" priority="553" operator="containsText" text="Moderado">
      <formula>NOT(ISERROR(SEARCH("Moderado",AC14)))</formula>
    </cfRule>
    <cfRule type="containsText" dxfId="2182" priority="554" operator="containsText" text="Menor">
      <formula>NOT(ISERROR(SEARCH("Menor",AC14)))</formula>
    </cfRule>
    <cfRule type="containsText" dxfId="2181" priority="555" operator="containsText" text="Leve">
      <formula>NOT(ISERROR(SEARCH("Leve",AC14)))</formula>
    </cfRule>
  </conditionalFormatting>
  <conditionalFormatting sqref="AG14">
    <cfRule type="containsText" dxfId="2180" priority="542" operator="containsText" text="Extremo">
      <formula>NOT(ISERROR(SEARCH("Extremo",AG14)))</formula>
    </cfRule>
    <cfRule type="containsText" dxfId="2179" priority="543" operator="containsText" text="Alto">
      <formula>NOT(ISERROR(SEARCH("Alto",AG14)))</formula>
    </cfRule>
    <cfRule type="containsText" dxfId="2178" priority="544" operator="containsText" text="Moderado">
      <formula>NOT(ISERROR(SEARCH("Moderado",AG14)))</formula>
    </cfRule>
    <cfRule type="containsText" dxfId="2177" priority="545" operator="containsText" text="Menor">
      <formula>NOT(ISERROR(SEARCH("Menor",AG14)))</formula>
    </cfRule>
    <cfRule type="containsText" dxfId="2176" priority="546" operator="containsText" text="Bajo">
      <formula>NOT(ISERROR(SEARCH("Bajo",AG14)))</formula>
    </cfRule>
    <cfRule type="containsText" dxfId="2175" priority="547" operator="containsText" text="Moderado">
      <formula>NOT(ISERROR(SEARCH("Moderado",AG14)))</formula>
    </cfRule>
    <cfRule type="containsText" dxfId="2174" priority="548" operator="containsText" text="Extremo">
      <formula>NOT(ISERROR(SEARCH("Extremo",AG14)))</formula>
    </cfRule>
    <cfRule type="containsText" dxfId="2173" priority="549" operator="containsText" text="Baja">
      <formula>NOT(ISERROR(SEARCH("Baja",AG14)))</formula>
    </cfRule>
    <cfRule type="containsText" dxfId="2172" priority="550" operator="containsText" text="Alto">
      <formula>NOT(ISERROR(SEARCH("Alto",AG14)))</formula>
    </cfRule>
  </conditionalFormatting>
  <conditionalFormatting sqref="AE14:AE17">
    <cfRule type="containsText" dxfId="2171" priority="532" operator="containsText" text="Catastrófico">
      <formula>NOT(ISERROR(SEARCH("Catastrófico",AE14)))</formula>
    </cfRule>
    <cfRule type="containsText" dxfId="2170" priority="533" operator="containsText" text="Moderado">
      <formula>NOT(ISERROR(SEARCH("Moderado",AE14)))</formula>
    </cfRule>
    <cfRule type="containsText" dxfId="2169" priority="534" operator="containsText" text="Menor">
      <formula>NOT(ISERROR(SEARCH("Menor",AE14)))</formula>
    </cfRule>
    <cfRule type="containsText" dxfId="2168" priority="535" operator="containsText" text="Leve">
      <formula>NOT(ISERROR(SEARCH("Leve",AE14)))</formula>
    </cfRule>
    <cfRule type="containsText" dxfId="2167" priority="536" operator="containsText" text="Mayor">
      <formula>NOT(ISERROR(SEARCH("Mayor",AE14)))</formula>
    </cfRule>
  </conditionalFormatting>
  <conditionalFormatting sqref="Y18:Y21">
    <cfRule type="containsText" dxfId="2166" priority="526" operator="containsText" text="Muy Alta">
      <formula>NOT(ISERROR(SEARCH("Muy Alta",Y18)))</formula>
    </cfRule>
    <cfRule type="containsText" dxfId="2165" priority="527" operator="containsText" text="Alta">
      <formula>NOT(ISERROR(SEARCH("Alta",Y18)))</formula>
    </cfRule>
    <cfRule type="containsText" dxfId="2164" priority="528" operator="containsText" text="Media">
      <formula>NOT(ISERROR(SEARCH("Media",Y18)))</formula>
    </cfRule>
    <cfRule type="containsText" dxfId="2163" priority="529" operator="containsText" text="Muy Baja">
      <formula>NOT(ISERROR(SEARCH("Muy Baja",Y18)))</formula>
    </cfRule>
    <cfRule type="containsText" dxfId="2162" priority="530" operator="containsText" text="Baja">
      <formula>NOT(ISERROR(SEARCH("Baja",Y18)))</formula>
    </cfRule>
    <cfRule type="containsText" dxfId="2161" priority="531" operator="containsText" text="Muy Baja">
      <formula>NOT(ISERROR(SEARCH("Muy Baja",Y18)))</formula>
    </cfRule>
  </conditionalFormatting>
  <conditionalFormatting sqref="AC18:AC21">
    <cfRule type="containsText" dxfId="2160" priority="521" operator="containsText" text="Catastrófico">
      <formula>NOT(ISERROR(SEARCH("Catastrófico",AC18)))</formula>
    </cfRule>
    <cfRule type="containsText" dxfId="2159" priority="522" operator="containsText" text="Mayor">
      <formula>NOT(ISERROR(SEARCH("Mayor",AC18)))</formula>
    </cfRule>
    <cfRule type="containsText" dxfId="2158" priority="523" operator="containsText" text="Moderado">
      <formula>NOT(ISERROR(SEARCH("Moderado",AC18)))</formula>
    </cfRule>
    <cfRule type="containsText" dxfId="2157" priority="524" operator="containsText" text="Menor">
      <formula>NOT(ISERROR(SEARCH("Menor",AC18)))</formula>
    </cfRule>
    <cfRule type="containsText" dxfId="2156" priority="525" operator="containsText" text="Leve">
      <formula>NOT(ISERROR(SEARCH("Leve",AC18)))</formula>
    </cfRule>
  </conditionalFormatting>
  <conditionalFormatting sqref="AG18">
    <cfRule type="containsText" dxfId="2155" priority="512" operator="containsText" text="Extremo">
      <formula>NOT(ISERROR(SEARCH("Extremo",AG18)))</formula>
    </cfRule>
    <cfRule type="containsText" dxfId="2154" priority="513" operator="containsText" text="Alto">
      <formula>NOT(ISERROR(SEARCH("Alto",AG18)))</formula>
    </cfRule>
    <cfRule type="containsText" dxfId="2153" priority="514" operator="containsText" text="Moderado">
      <formula>NOT(ISERROR(SEARCH("Moderado",AG18)))</formula>
    </cfRule>
    <cfRule type="containsText" dxfId="2152" priority="515" operator="containsText" text="Menor">
      <formula>NOT(ISERROR(SEARCH("Menor",AG18)))</formula>
    </cfRule>
    <cfRule type="containsText" dxfId="2151" priority="516" operator="containsText" text="Bajo">
      <formula>NOT(ISERROR(SEARCH("Bajo",AG18)))</formula>
    </cfRule>
    <cfRule type="containsText" dxfId="2150" priority="517" operator="containsText" text="Moderado">
      <formula>NOT(ISERROR(SEARCH("Moderado",AG18)))</formula>
    </cfRule>
    <cfRule type="containsText" dxfId="2149" priority="518" operator="containsText" text="Extremo">
      <formula>NOT(ISERROR(SEARCH("Extremo",AG18)))</formula>
    </cfRule>
    <cfRule type="containsText" dxfId="2148" priority="519" operator="containsText" text="Baja">
      <formula>NOT(ISERROR(SEARCH("Baja",AG18)))</formula>
    </cfRule>
    <cfRule type="containsText" dxfId="2147" priority="520" operator="containsText" text="Alto">
      <formula>NOT(ISERROR(SEARCH("Alto",AG18)))</formula>
    </cfRule>
  </conditionalFormatting>
  <conditionalFormatting sqref="AE18:AE21">
    <cfRule type="containsText" dxfId="2146" priority="502" operator="containsText" text="Catastrófico">
      <formula>NOT(ISERROR(SEARCH("Catastrófico",AE18)))</formula>
    </cfRule>
    <cfRule type="containsText" dxfId="2145" priority="503" operator="containsText" text="Moderado">
      <formula>NOT(ISERROR(SEARCH("Moderado",AE18)))</formula>
    </cfRule>
    <cfRule type="containsText" dxfId="2144" priority="504" operator="containsText" text="Menor">
      <formula>NOT(ISERROR(SEARCH("Menor",AE18)))</formula>
    </cfRule>
    <cfRule type="containsText" dxfId="2143" priority="505" operator="containsText" text="Leve">
      <formula>NOT(ISERROR(SEARCH("Leve",AE18)))</formula>
    </cfRule>
    <cfRule type="containsText" dxfId="2142" priority="506" operator="containsText" text="Mayor">
      <formula>NOT(ISERROR(SEARCH("Mayor",AE18)))</formula>
    </cfRule>
  </conditionalFormatting>
  <conditionalFormatting sqref="N22">
    <cfRule type="containsText" dxfId="2141" priority="431" operator="containsText" text="Extremo">
      <formula>NOT(ISERROR(SEARCH("Extremo",N22)))</formula>
    </cfRule>
    <cfRule type="containsText" dxfId="2140" priority="432" operator="containsText" text="Alto">
      <formula>NOT(ISERROR(SEARCH("Alto",N22)))</formula>
    </cfRule>
    <cfRule type="containsText" dxfId="2139" priority="433" operator="containsText" text="Bajo">
      <formula>NOT(ISERROR(SEARCH("Bajo",N22)))</formula>
    </cfRule>
    <cfRule type="containsText" dxfId="2138" priority="434" operator="containsText" text="Moderado">
      <formula>NOT(ISERROR(SEARCH("Moderado",N22)))</formula>
    </cfRule>
    <cfRule type="containsText" dxfId="2137" priority="435" operator="containsText" text="Extremo">
      <formula>NOT(ISERROR(SEARCH("Extremo",N22)))</formula>
    </cfRule>
  </conditionalFormatting>
  <conditionalFormatting sqref="I22 I24">
    <cfRule type="containsText" dxfId="2136" priority="402" operator="containsText" text="Muy Baja">
      <formula>NOT(ISERROR(SEARCH("Muy Baja",I22)))</formula>
    </cfRule>
    <cfRule type="containsText" dxfId="2135" priority="403" operator="containsText" text="Baja">
      <formula>NOT(ISERROR(SEARCH("Baja",I22)))</formula>
    </cfRule>
    <cfRule type="containsText" dxfId="2134" priority="405" operator="containsText" text="Muy Alta">
      <formula>NOT(ISERROR(SEARCH("Muy Alta",I22)))</formula>
    </cfRule>
    <cfRule type="containsText" dxfId="2133" priority="406" operator="containsText" text="Alta">
      <formula>NOT(ISERROR(SEARCH("Alta",I22)))</formula>
    </cfRule>
    <cfRule type="containsText" dxfId="2132" priority="407" operator="containsText" text="Media">
      <formula>NOT(ISERROR(SEARCH("Media",I22)))</formula>
    </cfRule>
    <cfRule type="containsText" dxfId="2131" priority="408" operator="containsText" text="Media">
      <formula>NOT(ISERROR(SEARCH("Media",I22)))</formula>
    </cfRule>
    <cfRule type="containsText" dxfId="2130" priority="409" operator="containsText" text="Media">
      <formula>NOT(ISERROR(SEARCH("Media",I22)))</formula>
    </cfRule>
    <cfRule type="containsText" dxfId="2129" priority="410" operator="containsText" text="Muy Baja">
      <formula>NOT(ISERROR(SEARCH("Muy Baja",I22)))</formula>
    </cfRule>
    <cfRule type="containsText" dxfId="2128" priority="411" operator="containsText" text="Baja">
      <formula>NOT(ISERROR(SEARCH("Baja",I22)))</formula>
    </cfRule>
    <cfRule type="containsText" dxfId="2127" priority="412" operator="containsText" text="Muy Baja">
      <formula>NOT(ISERROR(SEARCH("Muy Baja",I22)))</formula>
    </cfRule>
    <cfRule type="containsText" dxfId="2126" priority="413" operator="containsText" text="Muy Baja">
      <formula>NOT(ISERROR(SEARCH("Muy Baja",I22)))</formula>
    </cfRule>
    <cfRule type="containsText" dxfId="2125" priority="414" operator="containsText" text="Muy Baja">
      <formula>NOT(ISERROR(SEARCH("Muy Baja",I22)))</formula>
    </cfRule>
    <cfRule type="containsText" dxfId="2124" priority="415" operator="containsText" text="Muy Baja'Tabla probabilidad'!">
      <formula>NOT(ISERROR(SEARCH("Muy Baja'Tabla probabilidad'!",I22)))</formula>
    </cfRule>
    <cfRule type="containsText" dxfId="2123" priority="416" operator="containsText" text="Muy bajo">
      <formula>NOT(ISERROR(SEARCH("Muy bajo",I22)))</formula>
    </cfRule>
    <cfRule type="containsText" dxfId="2122" priority="417" operator="containsText" text="Alta">
      <formula>NOT(ISERROR(SEARCH("Alta",I22)))</formula>
    </cfRule>
    <cfRule type="containsText" dxfId="2121" priority="418" operator="containsText" text="Media">
      <formula>NOT(ISERROR(SEARCH("Media",I22)))</formula>
    </cfRule>
    <cfRule type="containsText" dxfId="2120" priority="419" operator="containsText" text="Baja">
      <formula>NOT(ISERROR(SEARCH("Baja",I22)))</formula>
    </cfRule>
    <cfRule type="containsText" dxfId="2119" priority="420" operator="containsText" text="Muy baja">
      <formula>NOT(ISERROR(SEARCH("Muy baja",I22)))</formula>
    </cfRule>
    <cfRule type="cellIs" dxfId="2118" priority="423" operator="between">
      <formula>1</formula>
      <formula>2</formula>
    </cfRule>
    <cfRule type="cellIs" dxfId="2117" priority="424" operator="between">
      <formula>0</formula>
      <formula>2</formula>
    </cfRule>
  </conditionalFormatting>
  <conditionalFormatting sqref="I22 I24">
    <cfRule type="containsText" dxfId="2116" priority="404" operator="containsText" text="Muy Alta">
      <formula>NOT(ISERROR(SEARCH("Muy Alta",I22)))</formula>
    </cfRule>
  </conditionalFormatting>
  <conditionalFormatting sqref="Y22:Y23">
    <cfRule type="containsText" dxfId="2115" priority="396" operator="containsText" text="Muy Alta">
      <formula>NOT(ISERROR(SEARCH("Muy Alta",Y22)))</formula>
    </cfRule>
    <cfRule type="containsText" dxfId="2114" priority="397" operator="containsText" text="Alta">
      <formula>NOT(ISERROR(SEARCH("Alta",Y22)))</formula>
    </cfRule>
    <cfRule type="containsText" dxfId="2113" priority="398" operator="containsText" text="Media">
      <formula>NOT(ISERROR(SEARCH("Media",Y22)))</formula>
    </cfRule>
    <cfRule type="containsText" dxfId="2112" priority="399" operator="containsText" text="Muy Baja">
      <formula>NOT(ISERROR(SEARCH("Muy Baja",Y22)))</formula>
    </cfRule>
    <cfRule type="containsText" dxfId="2111" priority="400" operator="containsText" text="Baja">
      <formula>NOT(ISERROR(SEARCH("Baja",Y22)))</formula>
    </cfRule>
    <cfRule type="containsText" dxfId="2110" priority="401" operator="containsText" text="Muy Baja">
      <formula>NOT(ISERROR(SEARCH("Muy Baja",Y22)))</formula>
    </cfRule>
  </conditionalFormatting>
  <conditionalFormatting sqref="AC22:AC23">
    <cfRule type="containsText" dxfId="2109" priority="391" operator="containsText" text="Catastrófico">
      <formula>NOT(ISERROR(SEARCH("Catastrófico",AC22)))</formula>
    </cfRule>
    <cfRule type="containsText" dxfId="2108" priority="392" operator="containsText" text="Mayor">
      <formula>NOT(ISERROR(SEARCH("Mayor",AC22)))</formula>
    </cfRule>
    <cfRule type="containsText" dxfId="2107" priority="393" operator="containsText" text="Moderado">
      <formula>NOT(ISERROR(SEARCH("Moderado",AC22)))</formula>
    </cfRule>
    <cfRule type="containsText" dxfId="2106" priority="394" operator="containsText" text="Menor">
      <formula>NOT(ISERROR(SEARCH("Menor",AC22)))</formula>
    </cfRule>
    <cfRule type="containsText" dxfId="2105" priority="395" operator="containsText" text="Leve">
      <formula>NOT(ISERROR(SEARCH("Leve",AC22)))</formula>
    </cfRule>
  </conditionalFormatting>
  <conditionalFormatting sqref="AG22">
    <cfRule type="containsText" dxfId="2104" priority="382" operator="containsText" text="Extremo">
      <formula>NOT(ISERROR(SEARCH("Extremo",AG22)))</formula>
    </cfRule>
    <cfRule type="containsText" dxfId="2103" priority="383" operator="containsText" text="Alto">
      <formula>NOT(ISERROR(SEARCH("Alto",AG22)))</formula>
    </cfRule>
    <cfRule type="containsText" dxfId="2102" priority="384" operator="containsText" text="Moderado">
      <formula>NOT(ISERROR(SEARCH("Moderado",AG22)))</formula>
    </cfRule>
    <cfRule type="containsText" dxfId="2101" priority="385" operator="containsText" text="Menor">
      <formula>NOT(ISERROR(SEARCH("Menor",AG22)))</formula>
    </cfRule>
    <cfRule type="containsText" dxfId="2100" priority="386" operator="containsText" text="Bajo">
      <formula>NOT(ISERROR(SEARCH("Bajo",AG22)))</formula>
    </cfRule>
    <cfRule type="containsText" dxfId="2099" priority="387" operator="containsText" text="Moderado">
      <formula>NOT(ISERROR(SEARCH("Moderado",AG22)))</formula>
    </cfRule>
    <cfRule type="containsText" dxfId="2098" priority="388" operator="containsText" text="Extremo">
      <formula>NOT(ISERROR(SEARCH("Extremo",AG22)))</formula>
    </cfRule>
    <cfRule type="containsText" dxfId="2097" priority="389" operator="containsText" text="Baja">
      <formula>NOT(ISERROR(SEARCH("Baja",AG22)))</formula>
    </cfRule>
    <cfRule type="containsText" dxfId="2096" priority="390" operator="containsText" text="Alto">
      <formula>NOT(ISERROR(SEARCH("Alto",AG22)))</formula>
    </cfRule>
  </conditionalFormatting>
  <conditionalFormatting sqref="AE22:AE23">
    <cfRule type="containsText" dxfId="2095" priority="372" operator="containsText" text="Catastrófico">
      <formula>NOT(ISERROR(SEARCH("Catastrófico",AE22)))</formula>
    </cfRule>
    <cfRule type="containsText" dxfId="2094" priority="373" operator="containsText" text="Moderado">
      <formula>NOT(ISERROR(SEARCH("Moderado",AE22)))</formula>
    </cfRule>
    <cfRule type="containsText" dxfId="2093" priority="374" operator="containsText" text="Menor">
      <formula>NOT(ISERROR(SEARCH("Menor",AE22)))</formula>
    </cfRule>
    <cfRule type="containsText" dxfId="2092" priority="375" operator="containsText" text="Leve">
      <formula>NOT(ISERROR(SEARCH("Leve",AE22)))</formula>
    </cfRule>
    <cfRule type="containsText" dxfId="2091" priority="376" operator="containsText" text="Mayor">
      <formula>NOT(ISERROR(SEARCH("Mayor",AE22)))</formula>
    </cfRule>
  </conditionalFormatting>
  <conditionalFormatting sqref="N24">
    <cfRule type="containsText" dxfId="2090" priority="277" operator="containsText" text="Extremo">
      <formula>NOT(ISERROR(SEARCH("Extremo",N24)))</formula>
    </cfRule>
    <cfRule type="containsText" dxfId="2089" priority="278" operator="containsText" text="Alto">
      <formula>NOT(ISERROR(SEARCH("Alto",N24)))</formula>
    </cfRule>
    <cfRule type="containsText" dxfId="2088" priority="279" operator="containsText" text="Bajo">
      <formula>NOT(ISERROR(SEARCH("Bajo",N24)))</formula>
    </cfRule>
    <cfRule type="containsText" dxfId="2087" priority="280" operator="containsText" text="Moderado">
      <formula>NOT(ISERROR(SEARCH("Moderado",N24)))</formula>
    </cfRule>
    <cfRule type="containsText" dxfId="2086" priority="281" operator="containsText" text="Extremo">
      <formula>NOT(ISERROR(SEARCH("Extremo",N24)))</formula>
    </cfRule>
  </conditionalFormatting>
  <conditionalFormatting sqref="Y24:Y28">
    <cfRule type="containsText" dxfId="2085" priority="236" operator="containsText" text="Muy Alta">
      <formula>NOT(ISERROR(SEARCH("Muy Alta",Y24)))</formula>
    </cfRule>
    <cfRule type="containsText" dxfId="2084" priority="237" operator="containsText" text="Alta">
      <formula>NOT(ISERROR(SEARCH("Alta",Y24)))</formula>
    </cfRule>
    <cfRule type="containsText" dxfId="2083" priority="238" operator="containsText" text="Media">
      <formula>NOT(ISERROR(SEARCH("Media",Y24)))</formula>
    </cfRule>
    <cfRule type="containsText" dxfId="2082" priority="239" operator="containsText" text="Muy Baja">
      <formula>NOT(ISERROR(SEARCH("Muy Baja",Y24)))</formula>
    </cfRule>
    <cfRule type="containsText" dxfId="2081" priority="240" operator="containsText" text="Baja">
      <formula>NOT(ISERROR(SEARCH("Baja",Y24)))</formula>
    </cfRule>
    <cfRule type="containsText" dxfId="2080" priority="241" operator="containsText" text="Muy Baja">
      <formula>NOT(ISERROR(SEARCH("Muy Baja",Y24)))</formula>
    </cfRule>
  </conditionalFormatting>
  <conditionalFormatting sqref="AC24:AC28">
    <cfRule type="containsText" dxfId="2079" priority="231" operator="containsText" text="Catastrófico">
      <formula>NOT(ISERROR(SEARCH("Catastrófico",AC24)))</formula>
    </cfRule>
    <cfRule type="containsText" dxfId="2078" priority="232" operator="containsText" text="Mayor">
      <formula>NOT(ISERROR(SEARCH("Mayor",AC24)))</formula>
    </cfRule>
    <cfRule type="containsText" dxfId="2077" priority="233" operator="containsText" text="Moderado">
      <formula>NOT(ISERROR(SEARCH("Moderado",AC24)))</formula>
    </cfRule>
    <cfRule type="containsText" dxfId="2076" priority="234" operator="containsText" text="Menor">
      <formula>NOT(ISERROR(SEARCH("Menor",AC24)))</formula>
    </cfRule>
    <cfRule type="containsText" dxfId="2075" priority="235" operator="containsText" text="Leve">
      <formula>NOT(ISERROR(SEARCH("Leve",AC24)))</formula>
    </cfRule>
  </conditionalFormatting>
  <conditionalFormatting sqref="AG24">
    <cfRule type="containsText" dxfId="2074" priority="222" operator="containsText" text="Extremo">
      <formula>NOT(ISERROR(SEARCH("Extremo",AG24)))</formula>
    </cfRule>
    <cfRule type="containsText" dxfId="2073" priority="223" operator="containsText" text="Alto">
      <formula>NOT(ISERROR(SEARCH("Alto",AG24)))</formula>
    </cfRule>
    <cfRule type="containsText" dxfId="2072" priority="224" operator="containsText" text="Moderado">
      <formula>NOT(ISERROR(SEARCH("Moderado",AG24)))</formula>
    </cfRule>
    <cfRule type="containsText" dxfId="2071" priority="225" operator="containsText" text="Menor">
      <formula>NOT(ISERROR(SEARCH("Menor",AG24)))</formula>
    </cfRule>
    <cfRule type="containsText" dxfId="2070" priority="226" operator="containsText" text="Bajo">
      <formula>NOT(ISERROR(SEARCH("Bajo",AG24)))</formula>
    </cfRule>
    <cfRule type="containsText" dxfId="2069" priority="227" operator="containsText" text="Moderado">
      <formula>NOT(ISERROR(SEARCH("Moderado",AG24)))</formula>
    </cfRule>
    <cfRule type="containsText" dxfId="2068" priority="228" operator="containsText" text="Extremo">
      <formula>NOT(ISERROR(SEARCH("Extremo",AG24)))</formula>
    </cfRule>
    <cfRule type="containsText" dxfId="2067" priority="229" operator="containsText" text="Baja">
      <formula>NOT(ISERROR(SEARCH("Baja",AG24)))</formula>
    </cfRule>
    <cfRule type="containsText" dxfId="2066" priority="230" operator="containsText" text="Alto">
      <formula>NOT(ISERROR(SEARCH("Alto",AG24)))</formula>
    </cfRule>
  </conditionalFormatting>
  <conditionalFormatting sqref="AE24:AE28">
    <cfRule type="containsText" dxfId="2065" priority="212" operator="containsText" text="Catastrófico">
      <formula>NOT(ISERROR(SEARCH("Catastrófico",AE24)))</formula>
    </cfRule>
    <cfRule type="containsText" dxfId="2064" priority="213" operator="containsText" text="Moderado">
      <formula>NOT(ISERROR(SEARCH("Moderado",AE24)))</formula>
    </cfRule>
    <cfRule type="containsText" dxfId="2063" priority="214" operator="containsText" text="Menor">
      <formula>NOT(ISERROR(SEARCH("Menor",AE24)))</formula>
    </cfRule>
    <cfRule type="containsText" dxfId="2062" priority="215" operator="containsText" text="Leve">
      <formula>NOT(ISERROR(SEARCH("Leve",AE24)))</formula>
    </cfRule>
    <cfRule type="containsText" dxfId="2061" priority="216" operator="containsText" text="Mayor">
      <formula>NOT(ISERROR(SEARCH("Mayor",AE24)))</formula>
    </cfRule>
  </conditionalFormatting>
  <conditionalFormatting sqref="N29">
    <cfRule type="containsText" dxfId="2060" priority="207" operator="containsText" text="Extremo">
      <formula>NOT(ISERROR(SEARCH("Extremo",N29)))</formula>
    </cfRule>
    <cfRule type="containsText" dxfId="2059" priority="208" operator="containsText" text="Alto">
      <formula>NOT(ISERROR(SEARCH("Alto",N29)))</formula>
    </cfRule>
    <cfRule type="containsText" dxfId="2058" priority="209" operator="containsText" text="Bajo">
      <formula>NOT(ISERROR(SEARCH("Bajo",N29)))</formula>
    </cfRule>
    <cfRule type="containsText" dxfId="2057" priority="210" operator="containsText" text="Moderado">
      <formula>NOT(ISERROR(SEARCH("Moderado",N29)))</formula>
    </cfRule>
    <cfRule type="containsText" dxfId="2056" priority="211" operator="containsText" text="Extremo">
      <formula>NOT(ISERROR(SEARCH("Extremo",N29)))</formula>
    </cfRule>
  </conditionalFormatting>
  <conditionalFormatting sqref="I29">
    <cfRule type="containsText" dxfId="2055" priority="184" operator="containsText" text="Muy Baja">
      <formula>NOT(ISERROR(SEARCH("Muy Baja",I29)))</formula>
    </cfRule>
    <cfRule type="containsText" dxfId="2054" priority="185" operator="containsText" text="Baja">
      <formula>NOT(ISERROR(SEARCH("Baja",I29)))</formula>
    </cfRule>
    <cfRule type="containsText" dxfId="2053" priority="187" operator="containsText" text="Muy Alta">
      <formula>NOT(ISERROR(SEARCH("Muy Alta",I29)))</formula>
    </cfRule>
    <cfRule type="containsText" dxfId="2052" priority="188" operator="containsText" text="Alta">
      <formula>NOT(ISERROR(SEARCH("Alta",I29)))</formula>
    </cfRule>
    <cfRule type="containsText" dxfId="2051" priority="189" operator="containsText" text="Media">
      <formula>NOT(ISERROR(SEARCH("Media",I29)))</formula>
    </cfRule>
    <cfRule type="containsText" dxfId="2050" priority="190" operator="containsText" text="Media">
      <formula>NOT(ISERROR(SEARCH("Media",I29)))</formula>
    </cfRule>
    <cfRule type="containsText" dxfId="2049" priority="191" operator="containsText" text="Media">
      <formula>NOT(ISERROR(SEARCH("Media",I29)))</formula>
    </cfRule>
    <cfRule type="containsText" dxfId="2048" priority="192" operator="containsText" text="Muy Baja">
      <formula>NOT(ISERROR(SEARCH("Muy Baja",I29)))</formula>
    </cfRule>
    <cfRule type="containsText" dxfId="2047" priority="193" operator="containsText" text="Baja">
      <formula>NOT(ISERROR(SEARCH("Baja",I29)))</formula>
    </cfRule>
    <cfRule type="containsText" dxfId="2046" priority="194" operator="containsText" text="Muy Baja">
      <formula>NOT(ISERROR(SEARCH("Muy Baja",I29)))</formula>
    </cfRule>
    <cfRule type="containsText" dxfId="2045" priority="195" operator="containsText" text="Muy Baja">
      <formula>NOT(ISERROR(SEARCH("Muy Baja",I29)))</formula>
    </cfRule>
    <cfRule type="containsText" dxfId="2044" priority="196" operator="containsText" text="Muy Baja">
      <formula>NOT(ISERROR(SEARCH("Muy Baja",I29)))</formula>
    </cfRule>
    <cfRule type="containsText" dxfId="2043" priority="197" operator="containsText" text="Muy Baja'Tabla probabilidad'!">
      <formula>NOT(ISERROR(SEARCH("Muy Baja'Tabla probabilidad'!",I29)))</formula>
    </cfRule>
    <cfRule type="containsText" dxfId="2042" priority="198" operator="containsText" text="Muy bajo">
      <formula>NOT(ISERROR(SEARCH("Muy bajo",I29)))</formula>
    </cfRule>
    <cfRule type="containsText" dxfId="2041" priority="199" operator="containsText" text="Alta">
      <formula>NOT(ISERROR(SEARCH("Alta",I29)))</formula>
    </cfRule>
    <cfRule type="containsText" dxfId="2040" priority="200" operator="containsText" text="Media">
      <formula>NOT(ISERROR(SEARCH("Media",I29)))</formula>
    </cfRule>
    <cfRule type="containsText" dxfId="2039" priority="201" operator="containsText" text="Baja">
      <formula>NOT(ISERROR(SEARCH("Baja",I29)))</formula>
    </cfRule>
    <cfRule type="containsText" dxfId="2038" priority="202" operator="containsText" text="Muy baja">
      <formula>NOT(ISERROR(SEARCH("Muy baja",I29)))</formula>
    </cfRule>
    <cfRule type="cellIs" dxfId="2037" priority="205" operator="between">
      <formula>1</formula>
      <formula>2</formula>
    </cfRule>
    <cfRule type="cellIs" dxfId="2036" priority="206" operator="between">
      <formula>0</formula>
      <formula>2</formula>
    </cfRule>
  </conditionalFormatting>
  <conditionalFormatting sqref="I29">
    <cfRule type="containsText" dxfId="2035" priority="186" operator="containsText" text="Muy Alta">
      <formula>NOT(ISERROR(SEARCH("Muy Alta",I29)))</formula>
    </cfRule>
  </conditionalFormatting>
  <conditionalFormatting sqref="Y29:Y32">
    <cfRule type="containsText" dxfId="2034" priority="166" operator="containsText" text="Muy Alta">
      <formula>NOT(ISERROR(SEARCH("Muy Alta",Y29)))</formula>
    </cfRule>
    <cfRule type="containsText" dxfId="2033" priority="167" operator="containsText" text="Alta">
      <formula>NOT(ISERROR(SEARCH("Alta",Y29)))</formula>
    </cfRule>
    <cfRule type="containsText" dxfId="2032" priority="168" operator="containsText" text="Media">
      <formula>NOT(ISERROR(SEARCH("Media",Y29)))</formula>
    </cfRule>
    <cfRule type="containsText" dxfId="2031" priority="169" operator="containsText" text="Muy Baja">
      <formula>NOT(ISERROR(SEARCH("Muy Baja",Y29)))</formula>
    </cfRule>
    <cfRule type="containsText" dxfId="2030" priority="170" operator="containsText" text="Baja">
      <formula>NOT(ISERROR(SEARCH("Baja",Y29)))</formula>
    </cfRule>
    <cfRule type="containsText" dxfId="2029" priority="171" operator="containsText" text="Muy Baja">
      <formula>NOT(ISERROR(SEARCH("Muy Baja",Y29)))</formula>
    </cfRule>
  </conditionalFormatting>
  <conditionalFormatting sqref="AC29:AC32">
    <cfRule type="containsText" dxfId="2028" priority="161" operator="containsText" text="Catastrófico">
      <formula>NOT(ISERROR(SEARCH("Catastrófico",AC29)))</formula>
    </cfRule>
    <cfRule type="containsText" dxfId="2027" priority="162" operator="containsText" text="Mayor">
      <formula>NOT(ISERROR(SEARCH("Mayor",AC29)))</formula>
    </cfRule>
    <cfRule type="containsText" dxfId="2026" priority="163" operator="containsText" text="Moderado">
      <formula>NOT(ISERROR(SEARCH("Moderado",AC29)))</formula>
    </cfRule>
    <cfRule type="containsText" dxfId="2025" priority="164" operator="containsText" text="Menor">
      <formula>NOT(ISERROR(SEARCH("Menor",AC29)))</formula>
    </cfRule>
    <cfRule type="containsText" dxfId="2024" priority="165" operator="containsText" text="Leve">
      <formula>NOT(ISERROR(SEARCH("Leve",AC29)))</formula>
    </cfRule>
  </conditionalFormatting>
  <conditionalFormatting sqref="AG29">
    <cfRule type="containsText" dxfId="2023" priority="152" operator="containsText" text="Extremo">
      <formula>NOT(ISERROR(SEARCH("Extremo",AG29)))</formula>
    </cfRule>
    <cfRule type="containsText" dxfId="2022" priority="153" operator="containsText" text="Alto">
      <formula>NOT(ISERROR(SEARCH("Alto",AG29)))</formula>
    </cfRule>
    <cfRule type="containsText" dxfId="2021" priority="154" operator="containsText" text="Moderado">
      <formula>NOT(ISERROR(SEARCH("Moderado",AG29)))</formula>
    </cfRule>
    <cfRule type="containsText" dxfId="2020" priority="155" operator="containsText" text="Menor">
      <formula>NOT(ISERROR(SEARCH("Menor",AG29)))</formula>
    </cfRule>
    <cfRule type="containsText" dxfId="2019" priority="156" operator="containsText" text="Bajo">
      <formula>NOT(ISERROR(SEARCH("Bajo",AG29)))</formula>
    </cfRule>
    <cfRule type="containsText" dxfId="2018" priority="157" operator="containsText" text="Moderado">
      <formula>NOT(ISERROR(SEARCH("Moderado",AG29)))</formula>
    </cfRule>
    <cfRule type="containsText" dxfId="2017" priority="158" operator="containsText" text="Extremo">
      <formula>NOT(ISERROR(SEARCH("Extremo",AG29)))</formula>
    </cfRule>
    <cfRule type="containsText" dxfId="2016" priority="159" operator="containsText" text="Baja">
      <formula>NOT(ISERROR(SEARCH("Baja",AG29)))</formula>
    </cfRule>
    <cfRule type="containsText" dxfId="2015" priority="160" operator="containsText" text="Alto">
      <formula>NOT(ISERROR(SEARCH("Alto",AG29)))</formula>
    </cfRule>
  </conditionalFormatting>
  <conditionalFormatting sqref="AE29:AE32">
    <cfRule type="containsText" dxfId="2014" priority="142" operator="containsText" text="Catastrófico">
      <formula>NOT(ISERROR(SEARCH("Catastrófico",AE29)))</formula>
    </cfRule>
    <cfRule type="containsText" dxfId="2013" priority="143" operator="containsText" text="Moderado">
      <formula>NOT(ISERROR(SEARCH("Moderado",AE29)))</formula>
    </cfRule>
    <cfRule type="containsText" dxfId="2012" priority="144" operator="containsText" text="Menor">
      <formula>NOT(ISERROR(SEARCH("Menor",AE29)))</formula>
    </cfRule>
    <cfRule type="containsText" dxfId="2011" priority="145" operator="containsText" text="Leve">
      <formula>NOT(ISERROR(SEARCH("Leve",AE29)))</formula>
    </cfRule>
    <cfRule type="containsText" dxfId="2010" priority="146" operator="containsText" text="Mayor">
      <formula>NOT(ISERROR(SEARCH("Mayor",AE29)))</formula>
    </cfRule>
  </conditionalFormatting>
  <dataValidations count="1">
    <dataValidation allowBlank="1" showInputMessage="1" showErrorMessage="1" prompt="Enunciar cuál es el control" sqref="P10:P2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probabilidad'!$B$5,I14)))</xm:f>
            <xm:f>'Tabla probabilidad'!$B$5</xm:f>
            <x14:dxf>
              <font>
                <color rgb="FF006100"/>
              </font>
              <fill>
                <patternFill>
                  <bgColor rgb="FFC6EFCE"/>
                </patternFill>
              </fill>
            </x14:dxf>
          </x14:cfRule>
          <x14:cfRule type="containsText" priority="582" operator="containsText" id="{0DBD8F32-72F4-47FE-A8E8-92CA123A277C}">
            <xm:f>NOT(ISERROR(SEARCH('Tabla probabilidad'!$B$5,I14)))</xm:f>
            <xm:f>'Tabla probabilidad'!$B$5</xm:f>
            <x14:dxf>
              <font>
                <color rgb="FF9C0006"/>
              </font>
              <fill>
                <patternFill>
                  <bgColor rgb="FFFFC7CE"/>
                </patternFill>
              </fill>
            </x14:dxf>
          </x14:cfRule>
          <xm:sqref>I14 I18</xm:sqref>
        </x14:conditionalFormatting>
        <x14:conditionalFormatting xmlns:xm="http://schemas.microsoft.com/office/excel/2006/main">
          <x14:cfRule type="containsText" priority="421" operator="containsText" id="{DF7D542B-1BF1-4317-8F9F-9E217298398A}">
            <xm:f>NOT(ISERROR(SEARCH('Tabla probabilidad'!$B$5,I22)))</xm:f>
            <xm:f>'Tabla probabilidad'!$B$5</xm:f>
            <x14:dxf>
              <font>
                <color rgb="FF006100"/>
              </font>
              <fill>
                <patternFill>
                  <bgColor rgb="FFC6EFCE"/>
                </patternFill>
              </fill>
            </x14:dxf>
          </x14:cfRule>
          <x14:cfRule type="containsText" priority="422" operator="containsText" id="{588CF624-76F0-4DA9-B250-68F531E8679C}">
            <xm:f>NOT(ISERROR(SEARCH('Tabla probabilidad'!$B$5,I22)))</xm:f>
            <xm:f>'Tabla probabilidad'!$B$5</xm:f>
            <x14:dxf>
              <font>
                <color rgb="FF9C0006"/>
              </font>
              <fill>
                <patternFill>
                  <bgColor rgb="FFFFC7CE"/>
                </patternFill>
              </fill>
            </x14:dxf>
          </x14:cfRule>
          <xm:sqref>I22 I24</xm:sqref>
        </x14:conditionalFormatting>
        <x14:conditionalFormatting xmlns:xm="http://schemas.microsoft.com/office/excel/2006/main">
          <x14:cfRule type="containsText" priority="203" operator="containsText" id="{D71E484F-FE07-4D18-8E45-7EB7DDE70E2C}">
            <xm:f>NOT(ISERROR(SEARCH('Tabla probabilidad'!$B$5,I29)))</xm:f>
            <xm:f>'Tabla probabilidad'!$B$5</xm:f>
            <x14:dxf>
              <font>
                <color rgb="FF006100"/>
              </font>
              <fill>
                <patternFill>
                  <bgColor rgb="FFC6EFCE"/>
                </patternFill>
              </fill>
            </x14:dxf>
          </x14:cfRule>
          <x14:cfRule type="containsText" priority="204" operator="containsText" id="{DC4E61ED-7433-4BAB-A2FA-262F21FE4597}">
            <xm:f>NOT(ISERROR(SEARCH('Tabla probabilidad'!$B$5,I29)))</xm:f>
            <xm:f>'Tabla probabilidad'!$B$5</xm:f>
            <x14:dxf>
              <font>
                <color rgb="FF9C0006"/>
              </font>
              <fill>
                <patternFill>
                  <bgColor rgb="FFFFC7CE"/>
                </patternFill>
              </fill>
            </x14:dxf>
          </x14:cfRule>
          <xm:sqref>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AN18 AN22 AN24 AN29 AN10:AN14</xm:sqref>
        </x14:dataValidation>
        <x14:dataValidation type="list" allowBlank="1" showInputMessage="1" showErrorMessage="1">
          <x14:formula1>
            <xm:f>LISTA!$K$3:$K$6</xm:f>
          </x14:formula1>
          <xm:sqref>AH18 AH22 AH24 AH29 AH10 AH14</xm:sqref>
        </x14:dataValidation>
        <x14:dataValidation type="list" allowBlank="1" showInputMessage="1" showErrorMessage="1">
          <x14:formula1>
            <xm:f>LISTA!$C$3:$C$10</xm:f>
          </x14:formula1>
          <xm:sqref>G10 G14:G32</xm:sqref>
        </x14:dataValidation>
        <x14:dataValidation type="list" allowBlank="1" showInputMessage="1" showErrorMessage="1">
          <x14:formula1>
            <xm:f>LISTA!$D$3:$D$31</xm:f>
          </x14:formula1>
          <xm:sqref>K10 K14:K32</xm:sqref>
        </x14:dataValidation>
        <x14:dataValidation type="list" allowBlank="1" showInputMessage="1" showErrorMessage="1">
          <x14:formula1>
            <xm:f>LISTA!$B$3:$B$9</xm:f>
          </x14:formula1>
          <xm:sqref>C10 C14:C32</xm:sqref>
        </x14:dataValidation>
        <x14:dataValidation type="list" allowBlank="1" showInputMessage="1" showErrorMessage="1">
          <x14:formula1>
            <xm:f>LISTA!$E$3:$E$5</xm:f>
          </x14:formula1>
          <xm:sqref>R10:R32</xm:sqref>
        </x14:dataValidation>
        <x14:dataValidation type="list" allowBlank="1" showInputMessage="1" showErrorMessage="1">
          <x14:formula1>
            <xm:f>LISTA!$F$3:$F$4</xm:f>
          </x14:formula1>
          <xm:sqref>S10:S32</xm:sqref>
        </x14:dataValidation>
        <x14:dataValidation type="list" allowBlank="1" showInputMessage="1" showErrorMessage="1">
          <x14:formula1>
            <xm:f>LISTA!$G$3:$G$4</xm:f>
          </x14:formula1>
          <xm:sqref>U10:U32</xm:sqref>
        </x14:dataValidation>
        <x14:dataValidation type="list" allowBlank="1" showInputMessage="1" showErrorMessage="1">
          <x14:formula1>
            <xm:f>LISTA!$H$3:$H$4</xm:f>
          </x14:formula1>
          <xm:sqref>V10:V32</xm:sqref>
        </x14:dataValidation>
        <x14:dataValidation type="list" allowBlank="1" showInputMessage="1" showErrorMessage="1">
          <x14:formula1>
            <xm:f>LISTA!$I$3:$I$4</xm:f>
          </x14:formula1>
          <xm:sqref>W10:W32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B1" zoomScale="69" zoomScaleNormal="69" workbookViewId="0">
      <selection activeCell="C7" sqref="C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29" t="s">
        <v>12</v>
      </c>
      <c r="B3" s="429"/>
      <c r="C3" s="429"/>
      <c r="D3" s="429"/>
      <c r="E3" s="429"/>
      <c r="F3" s="429"/>
      <c r="G3" s="429"/>
      <c r="H3" s="429"/>
    </row>
    <row r="4" spans="1:9">
      <c r="A4" s="429"/>
      <c r="B4" s="429"/>
      <c r="C4" s="429"/>
      <c r="D4" s="429"/>
      <c r="E4" s="429"/>
      <c r="F4" s="429"/>
      <c r="G4" s="429"/>
      <c r="H4" s="429"/>
    </row>
    <row r="5" spans="1:9" ht="34.5" thickBot="1">
      <c r="A5" s="19"/>
      <c r="B5" s="19"/>
      <c r="C5" s="19"/>
      <c r="D5" s="19"/>
      <c r="E5" s="19"/>
      <c r="F5" s="19"/>
      <c r="G5" s="19"/>
      <c r="H5" s="19"/>
    </row>
    <row r="6" spans="1:9" ht="71.25" customHeight="1" thickBot="1">
      <c r="A6" s="430" t="s">
        <v>12</v>
      </c>
      <c r="B6" s="84" t="s">
        <v>93</v>
      </c>
      <c r="C6" s="85" t="s">
        <v>94</v>
      </c>
      <c r="D6" s="85" t="s">
        <v>95</v>
      </c>
      <c r="E6" s="85" t="s">
        <v>96</v>
      </c>
      <c r="F6" s="85" t="s">
        <v>97</v>
      </c>
      <c r="G6" s="177" t="s">
        <v>98</v>
      </c>
      <c r="H6" s="84" t="s">
        <v>99</v>
      </c>
      <c r="I6" s="84" t="s">
        <v>355</v>
      </c>
    </row>
    <row r="7" spans="1:9" ht="265.5" customHeight="1" thickBot="1">
      <c r="A7" s="431"/>
      <c r="B7" s="20" t="s">
        <v>100</v>
      </c>
      <c r="C7" s="20" t="s">
        <v>101</v>
      </c>
      <c r="D7" s="20" t="s">
        <v>102</v>
      </c>
      <c r="E7" s="20" t="s">
        <v>103</v>
      </c>
      <c r="F7" s="20" t="s">
        <v>104</v>
      </c>
      <c r="G7" s="21" t="s">
        <v>105</v>
      </c>
      <c r="H7" s="195" t="s">
        <v>106</v>
      </c>
      <c r="I7" s="195" t="s">
        <v>356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432" t="s">
        <v>107</v>
      </c>
      <c r="C2" s="432"/>
      <c r="D2" s="432"/>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379</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6" zoomScale="67" zoomScaleNormal="67" workbookViewId="0">
      <selection activeCell="D52" sqref="D52"/>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433" t="s">
        <v>119</v>
      </c>
      <c r="C2" s="433"/>
      <c r="D2" s="433"/>
      <c r="E2" s="433"/>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280</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281</v>
      </c>
      <c r="C7" s="123" t="s">
        <v>128</v>
      </c>
      <c r="D7" s="124" t="s">
        <v>129</v>
      </c>
      <c r="E7" s="150">
        <v>0.6</v>
      </c>
      <c r="F7" s="7"/>
      <c r="G7" s="7"/>
      <c r="H7" s="7"/>
      <c r="I7" s="7"/>
      <c r="J7" s="7"/>
    </row>
    <row r="8" spans="1:10" ht="66">
      <c r="A8" s="26" t="s">
        <v>130</v>
      </c>
      <c r="B8" s="126" t="s">
        <v>282</v>
      </c>
      <c r="C8" s="123" t="s">
        <v>131</v>
      </c>
      <c r="D8" s="124" t="s">
        <v>311</v>
      </c>
      <c r="E8" s="150">
        <v>0.8</v>
      </c>
      <c r="F8" s="7"/>
      <c r="G8" s="7"/>
      <c r="H8" s="7"/>
      <c r="I8" s="7"/>
      <c r="J8" s="7"/>
    </row>
    <row r="9" spans="1:10" ht="66">
      <c r="A9" s="26" t="s">
        <v>132</v>
      </c>
      <c r="B9" s="127" t="s">
        <v>283</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296</v>
      </c>
      <c r="E11" s="149"/>
      <c r="F11" s="7"/>
      <c r="G11" s="7"/>
      <c r="H11" s="7"/>
      <c r="I11" s="7"/>
      <c r="J11" s="7"/>
    </row>
    <row r="12" spans="1:10" ht="79.5" customHeight="1">
      <c r="A12" s="26"/>
      <c r="B12" s="119" t="s">
        <v>280</v>
      </c>
      <c r="C12" s="120" t="s">
        <v>123</v>
      </c>
      <c r="D12" s="163" t="s">
        <v>302</v>
      </c>
      <c r="E12" s="150">
        <v>0.2</v>
      </c>
      <c r="F12" s="7"/>
      <c r="G12" s="7"/>
      <c r="H12" s="7"/>
      <c r="I12" s="7"/>
      <c r="J12" s="7"/>
    </row>
    <row r="13" spans="1:10" ht="33">
      <c r="A13" s="26"/>
      <c r="B13" s="122" t="s">
        <v>124</v>
      </c>
      <c r="C13" s="123" t="s">
        <v>125</v>
      </c>
      <c r="D13" s="163" t="s">
        <v>303</v>
      </c>
      <c r="E13" s="150">
        <v>0.4</v>
      </c>
      <c r="F13" s="7"/>
      <c r="G13" s="7"/>
      <c r="H13" s="7"/>
      <c r="I13" s="7"/>
      <c r="J13" s="7"/>
    </row>
    <row r="14" spans="1:10" ht="33">
      <c r="A14" s="26"/>
      <c r="B14" s="125" t="s">
        <v>281</v>
      </c>
      <c r="C14" s="123" t="s">
        <v>128</v>
      </c>
      <c r="D14" s="163" t="s">
        <v>304</v>
      </c>
      <c r="E14" s="150">
        <v>0.6</v>
      </c>
      <c r="F14" s="7"/>
      <c r="G14" s="7"/>
      <c r="H14" s="7"/>
      <c r="I14" s="7"/>
      <c r="J14" s="7"/>
    </row>
    <row r="15" spans="1:10" ht="33">
      <c r="A15" s="26"/>
      <c r="B15" s="126" t="s">
        <v>282</v>
      </c>
      <c r="C15" s="123" t="s">
        <v>131</v>
      </c>
      <c r="D15" s="163" t="s">
        <v>305</v>
      </c>
      <c r="E15" s="150">
        <v>0.8</v>
      </c>
      <c r="F15" s="7"/>
      <c r="G15" s="7"/>
      <c r="H15" s="7"/>
      <c r="I15" s="7"/>
      <c r="J15" s="7"/>
    </row>
    <row r="16" spans="1:10" ht="46.5" customHeight="1">
      <c r="A16" s="26"/>
      <c r="B16" s="127" t="s">
        <v>283</v>
      </c>
      <c r="C16" s="123" t="s">
        <v>133</v>
      </c>
      <c r="D16" s="163" t="s">
        <v>306</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309</v>
      </c>
      <c r="E19" s="149"/>
      <c r="F19" s="7"/>
      <c r="G19" s="7"/>
      <c r="H19" s="7"/>
      <c r="I19" s="7"/>
      <c r="J19" s="7"/>
    </row>
    <row r="20" spans="1:10" ht="57.75" customHeight="1">
      <c r="A20" s="26"/>
      <c r="B20" s="119" t="s">
        <v>280</v>
      </c>
      <c r="C20" s="120" t="s">
        <v>123</v>
      </c>
      <c r="D20" s="163" t="s">
        <v>297</v>
      </c>
      <c r="E20" s="150">
        <v>0.2</v>
      </c>
      <c r="F20" s="7"/>
      <c r="G20" s="7"/>
      <c r="H20" s="7"/>
      <c r="I20" s="7"/>
      <c r="J20" s="7"/>
    </row>
    <row r="21" spans="1:10" ht="54" customHeight="1">
      <c r="A21" s="26"/>
      <c r="B21" s="122" t="s">
        <v>124</v>
      </c>
      <c r="C21" s="123" t="s">
        <v>125</v>
      </c>
      <c r="D21" s="163" t="s">
        <v>298</v>
      </c>
      <c r="E21" s="150">
        <v>0.4</v>
      </c>
      <c r="F21" s="7"/>
      <c r="G21" s="7"/>
      <c r="H21" s="7"/>
      <c r="I21" s="7"/>
      <c r="J21" s="7"/>
    </row>
    <row r="22" spans="1:10" ht="64.5" customHeight="1">
      <c r="A22" s="26"/>
      <c r="B22" s="125" t="s">
        <v>281</v>
      </c>
      <c r="C22" s="123" t="s">
        <v>128</v>
      </c>
      <c r="D22" s="163" t="s">
        <v>299</v>
      </c>
      <c r="E22" s="150">
        <v>0.6</v>
      </c>
      <c r="F22" s="7"/>
      <c r="G22" s="7"/>
      <c r="H22" s="7"/>
      <c r="I22" s="7"/>
      <c r="J22" s="7"/>
    </row>
    <row r="23" spans="1:10" ht="51.75" customHeight="1">
      <c r="A23" s="26"/>
      <c r="B23" s="126" t="s">
        <v>282</v>
      </c>
      <c r="C23" s="123" t="s">
        <v>131</v>
      </c>
      <c r="D23" s="163" t="s">
        <v>300</v>
      </c>
      <c r="E23" s="150">
        <v>0.8</v>
      </c>
      <c r="F23" s="7"/>
      <c r="G23" s="7"/>
      <c r="H23" s="7"/>
      <c r="I23" s="7"/>
      <c r="J23" s="7"/>
    </row>
    <row r="24" spans="1:10" ht="51.75" customHeight="1">
      <c r="A24" s="26"/>
      <c r="B24" s="127" t="s">
        <v>283</v>
      </c>
      <c r="C24" s="123" t="s">
        <v>133</v>
      </c>
      <c r="D24" s="163" t="s">
        <v>301</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307</v>
      </c>
      <c r="E29" s="149"/>
      <c r="F29" s="7"/>
      <c r="G29" s="7"/>
      <c r="H29" s="7"/>
      <c r="I29" s="7"/>
      <c r="J29" s="7"/>
    </row>
    <row r="30" spans="1:10" ht="75.75" customHeight="1">
      <c r="A30" s="26"/>
      <c r="B30" s="119" t="s">
        <v>280</v>
      </c>
      <c r="C30" s="120" t="s">
        <v>123</v>
      </c>
      <c r="D30" s="163" t="s">
        <v>314</v>
      </c>
      <c r="E30" s="150">
        <v>0.2</v>
      </c>
      <c r="F30" s="7"/>
      <c r="G30" s="7"/>
      <c r="H30" s="7"/>
      <c r="I30" s="7"/>
      <c r="J30" s="7"/>
    </row>
    <row r="31" spans="1:10" ht="65.25" customHeight="1">
      <c r="A31" s="26"/>
      <c r="B31" s="122" t="s">
        <v>124</v>
      </c>
      <c r="C31" s="123" t="s">
        <v>125</v>
      </c>
      <c r="D31" s="163" t="s">
        <v>315</v>
      </c>
      <c r="E31" s="150">
        <v>0.4</v>
      </c>
      <c r="F31" s="7"/>
      <c r="G31" s="7"/>
      <c r="H31" s="7"/>
      <c r="I31" s="7"/>
      <c r="J31" s="7"/>
    </row>
    <row r="32" spans="1:10" ht="57" customHeight="1">
      <c r="A32" s="26"/>
      <c r="B32" s="125" t="s">
        <v>281</v>
      </c>
      <c r="C32" s="123" t="s">
        <v>128</v>
      </c>
      <c r="D32" s="163" t="s">
        <v>308</v>
      </c>
      <c r="E32" s="150">
        <v>0.6</v>
      </c>
      <c r="F32" s="7"/>
      <c r="G32" s="7"/>
      <c r="H32" s="7"/>
      <c r="I32" s="7"/>
      <c r="J32" s="7"/>
    </row>
    <row r="33" spans="1:10" ht="66.75" customHeight="1">
      <c r="A33" s="26"/>
      <c r="B33" s="126" t="s">
        <v>282</v>
      </c>
      <c r="C33" s="123" t="s">
        <v>131</v>
      </c>
      <c r="D33" s="163" t="s">
        <v>316</v>
      </c>
      <c r="E33" s="150">
        <v>0.8</v>
      </c>
      <c r="F33" s="7"/>
      <c r="G33" s="7"/>
      <c r="H33" s="7"/>
      <c r="I33" s="7"/>
      <c r="J33" s="7"/>
    </row>
    <row r="34" spans="1:10" ht="79.5" customHeight="1">
      <c r="A34" s="26"/>
      <c r="B34" s="127" t="s">
        <v>283</v>
      </c>
      <c r="C34" s="123" t="s">
        <v>133</v>
      </c>
      <c r="D34" s="163" t="s">
        <v>317</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327</v>
      </c>
      <c r="E38" s="149"/>
      <c r="F38" s="7"/>
      <c r="G38" s="7"/>
      <c r="H38" s="7"/>
      <c r="I38" s="7"/>
      <c r="J38" s="7"/>
    </row>
    <row r="39" spans="1:10" ht="99">
      <c r="A39" s="26"/>
      <c r="B39" s="119" t="s">
        <v>280</v>
      </c>
      <c r="C39" s="120" t="s">
        <v>123</v>
      </c>
      <c r="D39" s="164" t="s">
        <v>323</v>
      </c>
      <c r="E39" s="150">
        <v>0.2</v>
      </c>
      <c r="F39" s="7"/>
      <c r="G39" s="7"/>
      <c r="H39" s="7"/>
      <c r="I39" s="7"/>
      <c r="J39" s="7"/>
    </row>
    <row r="40" spans="1:10" ht="99">
      <c r="A40" s="26"/>
      <c r="B40" s="122" t="s">
        <v>124</v>
      </c>
      <c r="C40" s="123" t="s">
        <v>125</v>
      </c>
      <c r="D40" s="164" t="s">
        <v>324</v>
      </c>
      <c r="E40" s="150">
        <v>0.4</v>
      </c>
      <c r="F40" s="7"/>
      <c r="G40" s="7"/>
      <c r="H40" s="7"/>
      <c r="I40" s="7"/>
      <c r="J40" s="7"/>
    </row>
    <row r="41" spans="1:10" ht="99">
      <c r="A41" s="26"/>
      <c r="B41" s="125" t="s">
        <v>281</v>
      </c>
      <c r="C41" s="123" t="s">
        <v>128</v>
      </c>
      <c r="D41" s="164" t="s">
        <v>325</v>
      </c>
      <c r="E41" s="150">
        <v>0.6</v>
      </c>
      <c r="F41" s="7"/>
      <c r="G41" s="7"/>
      <c r="H41" s="7"/>
      <c r="I41" s="7"/>
      <c r="J41" s="7"/>
    </row>
    <row r="42" spans="1:10" ht="99">
      <c r="A42" s="26"/>
      <c r="B42" s="126" t="s">
        <v>282</v>
      </c>
      <c r="C42" s="123" t="s">
        <v>131</v>
      </c>
      <c r="D42" s="164" t="s">
        <v>326</v>
      </c>
      <c r="E42" s="150">
        <v>0.8</v>
      </c>
      <c r="F42" s="7"/>
      <c r="G42" s="7"/>
      <c r="H42" s="7"/>
      <c r="I42" s="7"/>
      <c r="J42" s="7"/>
    </row>
    <row r="43" spans="1:10" ht="99">
      <c r="A43" s="26"/>
      <c r="B43" s="127" t="s">
        <v>283</v>
      </c>
      <c r="C43" s="123" t="s">
        <v>133</v>
      </c>
      <c r="D43" s="164" t="s">
        <v>328</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295</v>
      </c>
      <c r="E45" s="149"/>
      <c r="F45" s="7"/>
      <c r="G45" s="7"/>
      <c r="H45" s="7"/>
      <c r="I45" s="7"/>
      <c r="J45" s="7"/>
    </row>
    <row r="46" spans="1:10" ht="94.5" customHeight="1">
      <c r="A46" s="26"/>
      <c r="B46" s="126" t="s">
        <v>282</v>
      </c>
      <c r="C46" s="26"/>
      <c r="D46" s="124" t="s">
        <v>390</v>
      </c>
      <c r="E46" s="150">
        <v>0.8</v>
      </c>
      <c r="F46" s="7"/>
      <c r="G46" s="7"/>
      <c r="H46" s="7"/>
      <c r="I46" s="7"/>
      <c r="J46" s="7"/>
    </row>
    <row r="47" spans="1:10" ht="105.75" customHeight="1">
      <c r="A47" s="26"/>
      <c r="B47" s="127" t="s">
        <v>283</v>
      </c>
      <c r="C47" s="27"/>
      <c r="D47" s="124" t="s">
        <v>388</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393</v>
      </c>
      <c r="E51" s="149"/>
      <c r="F51" s="7"/>
      <c r="G51" s="7"/>
      <c r="H51" s="7"/>
      <c r="I51" s="7"/>
      <c r="J51" s="7"/>
    </row>
    <row r="52" spans="1:10" ht="90" customHeight="1">
      <c r="A52" s="26"/>
      <c r="B52" s="126" t="s">
        <v>282</v>
      </c>
      <c r="C52" s="26"/>
      <c r="D52" s="124" t="s">
        <v>312</v>
      </c>
      <c r="E52" s="150">
        <v>0.8</v>
      </c>
      <c r="F52" s="7"/>
      <c r="G52" s="7"/>
      <c r="H52" s="7"/>
      <c r="I52" s="7"/>
      <c r="J52" s="7"/>
    </row>
    <row r="53" spans="1:10" ht="66">
      <c r="A53" s="26"/>
      <c r="B53" s="127" t="s">
        <v>283</v>
      </c>
      <c r="C53" s="27"/>
      <c r="D53" s="124" t="s">
        <v>313</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E12" sqref="E12"/>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35" t="s">
        <v>140</v>
      </c>
      <c r="C1" s="436"/>
      <c r="D1" s="436"/>
      <c r="E1" s="436"/>
      <c r="F1" s="437"/>
    </row>
    <row r="2" spans="2:11" ht="16.5" thickBot="1">
      <c r="B2" s="36"/>
      <c r="C2" s="36"/>
      <c r="D2" s="36"/>
      <c r="E2" s="36"/>
      <c r="F2" s="36"/>
      <c r="I2" s="154"/>
      <c r="J2" s="176" t="s">
        <v>56</v>
      </c>
      <c r="K2" s="176" t="s">
        <v>57</v>
      </c>
    </row>
    <row r="3" spans="2:11" ht="16.5" thickBot="1">
      <c r="B3" s="438" t="s">
        <v>141</v>
      </c>
      <c r="C3" s="439"/>
      <c r="D3" s="439"/>
      <c r="E3" s="37" t="s">
        <v>142</v>
      </c>
      <c r="F3" s="38" t="s">
        <v>143</v>
      </c>
      <c r="I3" s="175" t="s">
        <v>52</v>
      </c>
      <c r="J3" s="161">
        <v>0.5</v>
      </c>
      <c r="K3" s="161">
        <v>0.45</v>
      </c>
    </row>
    <row r="4" spans="2:11" ht="31.5">
      <c r="B4" s="440" t="s">
        <v>144</v>
      </c>
      <c r="C4" s="442" t="s">
        <v>31</v>
      </c>
      <c r="D4" s="39" t="s">
        <v>52</v>
      </c>
      <c r="E4" s="40" t="s">
        <v>145</v>
      </c>
      <c r="F4" s="41">
        <v>0.25</v>
      </c>
      <c r="I4" s="176" t="s">
        <v>53</v>
      </c>
      <c r="J4" s="161">
        <v>0.4</v>
      </c>
      <c r="K4" s="161">
        <v>0.35</v>
      </c>
    </row>
    <row r="5" spans="2:11" ht="47.25">
      <c r="B5" s="441"/>
      <c r="C5" s="443"/>
      <c r="D5" s="42" t="s">
        <v>53</v>
      </c>
      <c r="E5" s="43" t="s">
        <v>146</v>
      </c>
      <c r="F5" s="44">
        <v>0.15</v>
      </c>
      <c r="I5" s="176" t="s">
        <v>54</v>
      </c>
      <c r="J5" s="161">
        <v>0.35</v>
      </c>
      <c r="K5" s="161">
        <v>0.3</v>
      </c>
    </row>
    <row r="6" spans="2:11" ht="47.25">
      <c r="B6" s="441"/>
      <c r="C6" s="443"/>
      <c r="D6" s="42" t="s">
        <v>54</v>
      </c>
      <c r="E6" s="43" t="s">
        <v>147</v>
      </c>
      <c r="F6" s="44">
        <v>0.1</v>
      </c>
    </row>
    <row r="7" spans="2:11" ht="63">
      <c r="B7" s="441"/>
      <c r="C7" s="443" t="s">
        <v>32</v>
      </c>
      <c r="D7" s="42" t="s">
        <v>56</v>
      </c>
      <c r="E7" s="43" t="s">
        <v>148</v>
      </c>
      <c r="F7" s="44">
        <v>0.25</v>
      </c>
      <c r="G7" s="155"/>
    </row>
    <row r="8" spans="2:11" ht="31.5">
      <c r="B8" s="441"/>
      <c r="C8" s="443"/>
      <c r="D8" s="42" t="s">
        <v>57</v>
      </c>
      <c r="E8" s="43" t="s">
        <v>149</v>
      </c>
      <c r="F8" s="44">
        <v>0.2</v>
      </c>
      <c r="G8" s="155"/>
    </row>
    <row r="9" spans="2:11" ht="47.25">
      <c r="B9" s="441" t="s">
        <v>150</v>
      </c>
      <c r="C9" s="443" t="s">
        <v>34</v>
      </c>
      <c r="D9" s="42" t="s">
        <v>59</v>
      </c>
      <c r="E9" s="43" t="s">
        <v>151</v>
      </c>
      <c r="F9" s="45" t="s">
        <v>152</v>
      </c>
    </row>
    <row r="10" spans="2:11" ht="63">
      <c r="B10" s="441"/>
      <c r="C10" s="443"/>
      <c r="D10" s="42" t="s">
        <v>153</v>
      </c>
      <c r="E10" s="43" t="s">
        <v>154</v>
      </c>
      <c r="F10" s="45" t="s">
        <v>152</v>
      </c>
    </row>
    <row r="11" spans="2:11" ht="47.25">
      <c r="B11" s="441"/>
      <c r="C11" s="443" t="s">
        <v>35</v>
      </c>
      <c r="D11" s="42" t="s">
        <v>62</v>
      </c>
      <c r="E11" s="43" t="s">
        <v>155</v>
      </c>
      <c r="F11" s="45" t="s">
        <v>152</v>
      </c>
    </row>
    <row r="12" spans="2:11" ht="47.25">
      <c r="B12" s="441"/>
      <c r="C12" s="443"/>
      <c r="D12" s="42" t="s">
        <v>63</v>
      </c>
      <c r="E12" s="43" t="s">
        <v>156</v>
      </c>
      <c r="F12" s="45" t="s">
        <v>152</v>
      </c>
    </row>
    <row r="13" spans="2:11" ht="31.5">
      <c r="B13" s="441"/>
      <c r="C13" s="443" t="s">
        <v>36</v>
      </c>
      <c r="D13" s="42" t="s">
        <v>65</v>
      </c>
      <c r="E13" s="43" t="s">
        <v>157</v>
      </c>
      <c r="F13" s="45" t="s">
        <v>152</v>
      </c>
    </row>
    <row r="14" spans="2:11" ht="32.25" thickBot="1">
      <c r="B14" s="444"/>
      <c r="C14" s="445"/>
      <c r="D14" s="46" t="s">
        <v>66</v>
      </c>
      <c r="E14" s="47" t="s">
        <v>158</v>
      </c>
      <c r="F14" s="48" t="s">
        <v>152</v>
      </c>
    </row>
    <row r="15" spans="2:11" ht="49.5" customHeight="1">
      <c r="B15" s="434" t="s">
        <v>159</v>
      </c>
      <c r="C15" s="434"/>
      <c r="D15" s="434"/>
      <c r="E15" s="434"/>
      <c r="F15" s="43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7" workbookViewId="0">
      <selection activeCell="AT18" sqref="AT18:AU27"/>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6" t="s">
        <v>354</v>
      </c>
      <c r="C4" s="446"/>
      <c r="D4" s="446"/>
      <c r="E4" s="446"/>
      <c r="F4" s="446"/>
      <c r="G4" s="446"/>
      <c r="H4" s="446"/>
      <c r="I4" s="446"/>
      <c r="J4" s="447" t="s">
        <v>8</v>
      </c>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T4" s="448" t="s">
        <v>25</v>
      </c>
      <c r="AU4" s="448"/>
    </row>
    <row r="5" spans="2:47">
      <c r="B5" s="446"/>
      <c r="C5" s="446"/>
      <c r="D5" s="446"/>
      <c r="E5" s="446"/>
      <c r="F5" s="446"/>
      <c r="G5" s="446"/>
      <c r="H5" s="446"/>
      <c r="I5" s="446"/>
      <c r="J5" s="447"/>
      <c r="K5" s="447"/>
      <c r="L5" s="447"/>
      <c r="M5" s="447"/>
      <c r="N5" s="447"/>
      <c r="O5" s="447"/>
      <c r="P5" s="447"/>
      <c r="Q5" s="447"/>
      <c r="R5" s="447"/>
      <c r="S5" s="447"/>
      <c r="T5" s="447"/>
      <c r="U5" s="447"/>
      <c r="V5" s="447"/>
      <c r="W5" s="447"/>
      <c r="X5" s="447"/>
      <c r="Y5" s="447"/>
      <c r="Z5" s="447"/>
      <c r="AA5" s="447"/>
      <c r="AB5" s="447"/>
      <c r="AC5" s="447"/>
      <c r="AD5" s="447"/>
      <c r="AE5" s="447"/>
      <c r="AF5" s="447"/>
      <c r="AG5" s="447"/>
      <c r="AH5" s="447"/>
      <c r="AI5" s="447"/>
      <c r="AJ5" s="447"/>
      <c r="AK5" s="447"/>
      <c r="AL5" s="447"/>
      <c r="AT5" s="448"/>
      <c r="AU5" s="448"/>
    </row>
    <row r="6" spans="2:47">
      <c r="B6" s="446"/>
      <c r="C6" s="446"/>
      <c r="D6" s="446"/>
      <c r="E6" s="446"/>
      <c r="F6" s="446"/>
      <c r="G6" s="446"/>
      <c r="H6" s="446"/>
      <c r="I6" s="446"/>
      <c r="J6" s="447"/>
      <c r="K6" s="447"/>
      <c r="L6" s="447"/>
      <c r="M6" s="447"/>
      <c r="N6" s="447"/>
      <c r="O6" s="447"/>
      <c r="P6" s="447"/>
      <c r="Q6" s="447"/>
      <c r="R6" s="447"/>
      <c r="S6" s="447"/>
      <c r="T6" s="447"/>
      <c r="U6" s="447"/>
      <c r="V6" s="447"/>
      <c r="W6" s="447"/>
      <c r="X6" s="447"/>
      <c r="Y6" s="447"/>
      <c r="Z6" s="447"/>
      <c r="AA6" s="447"/>
      <c r="AB6" s="447"/>
      <c r="AC6" s="447"/>
      <c r="AD6" s="447"/>
      <c r="AE6" s="447"/>
      <c r="AF6" s="447"/>
      <c r="AG6" s="447"/>
      <c r="AH6" s="447"/>
      <c r="AI6" s="447"/>
      <c r="AJ6" s="447"/>
      <c r="AK6" s="447"/>
      <c r="AL6" s="447"/>
      <c r="AT6" s="448"/>
      <c r="AU6" s="448"/>
    </row>
    <row r="7" spans="2:47" ht="15.75" thickBot="1"/>
    <row r="8" spans="2:47" ht="15.75">
      <c r="B8" s="449" t="s">
        <v>109</v>
      </c>
      <c r="C8" s="449"/>
      <c r="D8" s="450"/>
      <c r="E8" s="451" t="s">
        <v>160</v>
      </c>
      <c r="F8" s="452"/>
      <c r="G8" s="452"/>
      <c r="H8" s="452"/>
      <c r="I8" s="453"/>
      <c r="J8" s="50" t="s">
        <v>351</v>
      </c>
      <c r="K8" s="51" t="s">
        <v>351</v>
      </c>
      <c r="L8" s="51" t="s">
        <v>351</v>
      </c>
      <c r="M8" s="51" t="s">
        <v>351</v>
      </c>
      <c r="N8" s="51" t="s">
        <v>351</v>
      </c>
      <c r="O8" s="52" t="s">
        <v>351</v>
      </c>
      <c r="P8" s="50" t="s">
        <v>351</v>
      </c>
      <c r="Q8" s="51" t="s">
        <v>351</v>
      </c>
      <c r="R8" s="51" t="s">
        <v>351</v>
      </c>
      <c r="S8" s="51" t="s">
        <v>351</v>
      </c>
      <c r="T8" s="51" t="s">
        <v>351</v>
      </c>
      <c r="U8" s="52" t="s">
        <v>351</v>
      </c>
      <c r="V8" s="50" t="s">
        <v>351</v>
      </c>
      <c r="W8" s="51" t="s">
        <v>351</v>
      </c>
      <c r="X8" s="51" t="s">
        <v>351</v>
      </c>
      <c r="Y8" s="51" t="s">
        <v>351</v>
      </c>
      <c r="Z8" s="51" t="s">
        <v>351</v>
      </c>
      <c r="AA8" s="52" t="s">
        <v>351</v>
      </c>
      <c r="AB8" s="50" t="s">
        <v>351</v>
      </c>
      <c r="AC8" s="51" t="s">
        <v>351</v>
      </c>
      <c r="AD8" s="51" t="s">
        <v>351</v>
      </c>
      <c r="AE8" s="51" t="s">
        <v>351</v>
      </c>
      <c r="AF8" s="51" t="s">
        <v>351</v>
      </c>
      <c r="AG8" s="52" t="s">
        <v>351</v>
      </c>
      <c r="AH8" s="53" t="s">
        <v>351</v>
      </c>
      <c r="AI8" s="54" t="s">
        <v>351</v>
      </c>
      <c r="AJ8" s="54" t="s">
        <v>351</v>
      </c>
      <c r="AK8" s="54" t="s">
        <v>351</v>
      </c>
      <c r="AL8" s="54" t="s">
        <v>351</v>
      </c>
      <c r="AN8" s="460" t="s">
        <v>161</v>
      </c>
      <c r="AO8" s="461"/>
      <c r="AP8" s="461"/>
      <c r="AQ8" s="461"/>
      <c r="AR8" s="461"/>
      <c r="AS8" s="462"/>
      <c r="AT8" s="469" t="s">
        <v>353</v>
      </c>
      <c r="AU8" s="469"/>
    </row>
    <row r="9" spans="2:47" ht="15.75">
      <c r="B9" s="449"/>
      <c r="C9" s="449"/>
      <c r="D9" s="450"/>
      <c r="E9" s="454"/>
      <c r="F9" s="455"/>
      <c r="G9" s="455"/>
      <c r="H9" s="455"/>
      <c r="I9" s="456"/>
      <c r="J9" s="55" t="s">
        <v>351</v>
      </c>
      <c r="K9" s="56" t="s">
        <v>351</v>
      </c>
      <c r="L9" s="56" t="s">
        <v>351</v>
      </c>
      <c r="M9" s="56" t="s">
        <v>351</v>
      </c>
      <c r="N9" s="56" t="s">
        <v>351</v>
      </c>
      <c r="O9" s="57" t="s">
        <v>351</v>
      </c>
      <c r="P9" s="55" t="s">
        <v>351</v>
      </c>
      <c r="Q9" s="56" t="s">
        <v>351</v>
      </c>
      <c r="R9" s="56" t="s">
        <v>351</v>
      </c>
      <c r="S9" s="56" t="s">
        <v>351</v>
      </c>
      <c r="T9" s="56" t="s">
        <v>351</v>
      </c>
      <c r="U9" s="57" t="s">
        <v>351</v>
      </c>
      <c r="V9" s="55" t="s">
        <v>351</v>
      </c>
      <c r="W9" s="56" t="s">
        <v>351</v>
      </c>
      <c r="X9" s="56" t="s">
        <v>351</v>
      </c>
      <c r="Y9" s="56" t="s">
        <v>351</v>
      </c>
      <c r="Z9" s="56" t="s">
        <v>351</v>
      </c>
      <c r="AA9" s="57" t="s">
        <v>351</v>
      </c>
      <c r="AB9" s="55" t="s">
        <v>351</v>
      </c>
      <c r="AC9" s="56" t="s">
        <v>351</v>
      </c>
      <c r="AD9" s="56" t="s">
        <v>351</v>
      </c>
      <c r="AE9" s="56" t="s">
        <v>351</v>
      </c>
      <c r="AF9" s="56" t="s">
        <v>351</v>
      </c>
      <c r="AG9" s="57" t="s">
        <v>351</v>
      </c>
      <c r="AH9" s="58" t="s">
        <v>351</v>
      </c>
      <c r="AI9" s="59" t="s">
        <v>351</v>
      </c>
      <c r="AJ9" s="59" t="s">
        <v>351</v>
      </c>
      <c r="AK9" s="59" t="s">
        <v>351</v>
      </c>
      <c r="AL9" s="59" t="s">
        <v>351</v>
      </c>
      <c r="AN9" s="463"/>
      <c r="AO9" s="464"/>
      <c r="AP9" s="464"/>
      <c r="AQ9" s="464"/>
      <c r="AR9" s="464"/>
      <c r="AS9" s="465"/>
      <c r="AT9" s="469"/>
      <c r="AU9" s="469"/>
    </row>
    <row r="10" spans="2:47" ht="15.75">
      <c r="B10" s="449"/>
      <c r="C10" s="449"/>
      <c r="D10" s="450"/>
      <c r="E10" s="454"/>
      <c r="F10" s="455"/>
      <c r="G10" s="455"/>
      <c r="H10" s="455"/>
      <c r="I10" s="456"/>
      <c r="J10" s="55" t="s">
        <v>351</v>
      </c>
      <c r="K10" s="56" t="s">
        <v>351</v>
      </c>
      <c r="L10" s="56" t="s">
        <v>351</v>
      </c>
      <c r="M10" s="56" t="s">
        <v>351</v>
      </c>
      <c r="N10" s="56" t="s">
        <v>351</v>
      </c>
      <c r="O10" s="57" t="s">
        <v>351</v>
      </c>
      <c r="P10" s="55" t="s">
        <v>351</v>
      </c>
      <c r="Q10" s="56" t="s">
        <v>351</v>
      </c>
      <c r="R10" s="56" t="s">
        <v>351</v>
      </c>
      <c r="S10" s="56" t="s">
        <v>351</v>
      </c>
      <c r="T10" s="56" t="s">
        <v>351</v>
      </c>
      <c r="U10" s="57" t="s">
        <v>351</v>
      </c>
      <c r="V10" s="55" t="s">
        <v>351</v>
      </c>
      <c r="W10" s="56" t="s">
        <v>351</v>
      </c>
      <c r="X10" s="56" t="s">
        <v>351</v>
      </c>
      <c r="Y10" s="56" t="s">
        <v>351</v>
      </c>
      <c r="Z10" s="56" t="s">
        <v>351</v>
      </c>
      <c r="AA10" s="57" t="s">
        <v>351</v>
      </c>
      <c r="AB10" s="55" t="s">
        <v>351</v>
      </c>
      <c r="AC10" s="56" t="s">
        <v>351</v>
      </c>
      <c r="AD10" s="56" t="s">
        <v>351</v>
      </c>
      <c r="AE10" s="56" t="s">
        <v>351</v>
      </c>
      <c r="AF10" s="56" t="s">
        <v>351</v>
      </c>
      <c r="AG10" s="57" t="s">
        <v>351</v>
      </c>
      <c r="AH10" s="58" t="s">
        <v>351</v>
      </c>
      <c r="AI10" s="59" t="s">
        <v>351</v>
      </c>
      <c r="AJ10" s="59" t="s">
        <v>351</v>
      </c>
      <c r="AK10" s="59" t="s">
        <v>351</v>
      </c>
      <c r="AL10" s="59" t="s">
        <v>351</v>
      </c>
      <c r="AN10" s="463"/>
      <c r="AO10" s="464"/>
      <c r="AP10" s="464"/>
      <c r="AQ10" s="464"/>
      <c r="AR10" s="464"/>
      <c r="AS10" s="465"/>
      <c r="AT10" s="469"/>
      <c r="AU10" s="469"/>
    </row>
    <row r="11" spans="2:47" ht="15.75">
      <c r="B11" s="449"/>
      <c r="C11" s="449"/>
      <c r="D11" s="450"/>
      <c r="E11" s="454"/>
      <c r="F11" s="455"/>
      <c r="G11" s="455"/>
      <c r="H11" s="455"/>
      <c r="I11" s="456"/>
      <c r="J11" s="55" t="s">
        <v>351</v>
      </c>
      <c r="K11" s="56" t="s">
        <v>351</v>
      </c>
      <c r="L11" s="56" t="s">
        <v>351</v>
      </c>
      <c r="M11" s="56" t="s">
        <v>351</v>
      </c>
      <c r="N11" s="56" t="s">
        <v>351</v>
      </c>
      <c r="O11" s="57" t="s">
        <v>351</v>
      </c>
      <c r="P11" s="55" t="s">
        <v>351</v>
      </c>
      <c r="Q11" s="56" t="s">
        <v>351</v>
      </c>
      <c r="R11" s="56" t="s">
        <v>351</v>
      </c>
      <c r="S11" s="56" t="s">
        <v>351</v>
      </c>
      <c r="T11" s="56" t="s">
        <v>351</v>
      </c>
      <c r="U11" s="57" t="s">
        <v>351</v>
      </c>
      <c r="V11" s="55" t="s">
        <v>351</v>
      </c>
      <c r="W11" s="56" t="s">
        <v>351</v>
      </c>
      <c r="X11" s="56" t="s">
        <v>351</v>
      </c>
      <c r="Y11" s="56" t="s">
        <v>351</v>
      </c>
      <c r="Z11" s="56" t="s">
        <v>351</v>
      </c>
      <c r="AA11" s="57" t="s">
        <v>351</v>
      </c>
      <c r="AB11" s="55" t="s">
        <v>351</v>
      </c>
      <c r="AC11" s="56" t="s">
        <v>351</v>
      </c>
      <c r="AD11" s="56" t="s">
        <v>351</v>
      </c>
      <c r="AE11" s="56" t="s">
        <v>351</v>
      </c>
      <c r="AF11" s="56" t="s">
        <v>351</v>
      </c>
      <c r="AG11" s="57" t="s">
        <v>351</v>
      </c>
      <c r="AH11" s="58" t="s">
        <v>351</v>
      </c>
      <c r="AI11" s="59" t="s">
        <v>351</v>
      </c>
      <c r="AJ11" s="59" t="s">
        <v>351</v>
      </c>
      <c r="AK11" s="59" t="s">
        <v>351</v>
      </c>
      <c r="AL11" s="59" t="s">
        <v>351</v>
      </c>
      <c r="AN11" s="463"/>
      <c r="AO11" s="464"/>
      <c r="AP11" s="464"/>
      <c r="AQ11" s="464"/>
      <c r="AR11" s="464"/>
      <c r="AS11" s="465"/>
      <c r="AT11" s="469"/>
      <c r="AU11" s="469"/>
    </row>
    <row r="12" spans="2:47" ht="15.75">
      <c r="B12" s="449"/>
      <c r="C12" s="449"/>
      <c r="D12" s="450"/>
      <c r="E12" s="454"/>
      <c r="F12" s="455"/>
      <c r="G12" s="455"/>
      <c r="H12" s="455"/>
      <c r="I12" s="456"/>
      <c r="J12" s="55" t="s">
        <v>351</v>
      </c>
      <c r="K12" s="56" t="s">
        <v>351</v>
      </c>
      <c r="L12" s="56" t="s">
        <v>351</v>
      </c>
      <c r="M12" s="56" t="s">
        <v>351</v>
      </c>
      <c r="N12" s="56" t="s">
        <v>351</v>
      </c>
      <c r="O12" s="57" t="s">
        <v>351</v>
      </c>
      <c r="P12" s="55" t="s">
        <v>351</v>
      </c>
      <c r="Q12" s="56" t="s">
        <v>351</v>
      </c>
      <c r="R12" s="56" t="s">
        <v>351</v>
      </c>
      <c r="S12" s="56" t="s">
        <v>351</v>
      </c>
      <c r="T12" s="56" t="s">
        <v>351</v>
      </c>
      <c r="U12" s="57" t="s">
        <v>351</v>
      </c>
      <c r="V12" s="55" t="s">
        <v>351</v>
      </c>
      <c r="W12" s="56" t="s">
        <v>351</v>
      </c>
      <c r="X12" s="56" t="s">
        <v>351</v>
      </c>
      <c r="Y12" s="56" t="s">
        <v>351</v>
      </c>
      <c r="Z12" s="56" t="s">
        <v>351</v>
      </c>
      <c r="AA12" s="57" t="s">
        <v>351</v>
      </c>
      <c r="AB12" s="55" t="s">
        <v>351</v>
      </c>
      <c r="AC12" s="56" t="s">
        <v>351</v>
      </c>
      <c r="AD12" s="56" t="s">
        <v>351</v>
      </c>
      <c r="AE12" s="56" t="s">
        <v>351</v>
      </c>
      <c r="AF12" s="56" t="s">
        <v>351</v>
      </c>
      <c r="AG12" s="57" t="s">
        <v>351</v>
      </c>
      <c r="AH12" s="58" t="s">
        <v>351</v>
      </c>
      <c r="AI12" s="59" t="s">
        <v>351</v>
      </c>
      <c r="AJ12" s="59" t="s">
        <v>351</v>
      </c>
      <c r="AK12" s="59" t="s">
        <v>351</v>
      </c>
      <c r="AL12" s="59" t="s">
        <v>351</v>
      </c>
      <c r="AN12" s="463"/>
      <c r="AO12" s="464"/>
      <c r="AP12" s="464"/>
      <c r="AQ12" s="464"/>
      <c r="AR12" s="464"/>
      <c r="AS12" s="465"/>
      <c r="AT12" s="469"/>
      <c r="AU12" s="469"/>
    </row>
    <row r="13" spans="2:47" ht="15.75">
      <c r="B13" s="449"/>
      <c r="C13" s="449"/>
      <c r="D13" s="450"/>
      <c r="E13" s="454"/>
      <c r="F13" s="455"/>
      <c r="G13" s="455"/>
      <c r="H13" s="455"/>
      <c r="I13" s="456"/>
      <c r="J13" s="55" t="s">
        <v>351</v>
      </c>
      <c r="K13" s="56" t="s">
        <v>351</v>
      </c>
      <c r="L13" s="56" t="s">
        <v>351</v>
      </c>
      <c r="M13" s="56" t="s">
        <v>351</v>
      </c>
      <c r="N13" s="56" t="s">
        <v>351</v>
      </c>
      <c r="O13" s="57" t="s">
        <v>351</v>
      </c>
      <c r="P13" s="55" t="s">
        <v>351</v>
      </c>
      <c r="Q13" s="56" t="s">
        <v>351</v>
      </c>
      <c r="R13" s="56" t="s">
        <v>351</v>
      </c>
      <c r="S13" s="56" t="s">
        <v>351</v>
      </c>
      <c r="T13" s="56" t="s">
        <v>351</v>
      </c>
      <c r="U13" s="57" t="s">
        <v>351</v>
      </c>
      <c r="V13" s="55" t="s">
        <v>351</v>
      </c>
      <c r="W13" s="56" t="s">
        <v>351</v>
      </c>
      <c r="X13" s="56" t="s">
        <v>351</v>
      </c>
      <c r="Y13" s="56" t="s">
        <v>351</v>
      </c>
      <c r="Z13" s="56" t="s">
        <v>351</v>
      </c>
      <c r="AA13" s="57" t="s">
        <v>351</v>
      </c>
      <c r="AB13" s="55" t="s">
        <v>351</v>
      </c>
      <c r="AC13" s="56" t="s">
        <v>351</v>
      </c>
      <c r="AD13" s="56" t="s">
        <v>351</v>
      </c>
      <c r="AE13" s="56" t="s">
        <v>351</v>
      </c>
      <c r="AF13" s="56" t="s">
        <v>351</v>
      </c>
      <c r="AG13" s="57" t="s">
        <v>351</v>
      </c>
      <c r="AH13" s="58" t="s">
        <v>351</v>
      </c>
      <c r="AI13" s="59" t="s">
        <v>351</v>
      </c>
      <c r="AJ13" s="59" t="s">
        <v>351</v>
      </c>
      <c r="AK13" s="59" t="s">
        <v>351</v>
      </c>
      <c r="AL13" s="59" t="s">
        <v>351</v>
      </c>
      <c r="AN13" s="463"/>
      <c r="AO13" s="464"/>
      <c r="AP13" s="464"/>
      <c r="AQ13" s="464"/>
      <c r="AR13" s="464"/>
      <c r="AS13" s="465"/>
      <c r="AT13" s="469"/>
      <c r="AU13" s="469"/>
    </row>
    <row r="14" spans="2:47" ht="5.25" customHeight="1" thickBot="1">
      <c r="B14" s="449"/>
      <c r="C14" s="449"/>
      <c r="D14" s="450"/>
      <c r="E14" s="454"/>
      <c r="F14" s="455"/>
      <c r="G14" s="455"/>
      <c r="H14" s="455"/>
      <c r="I14" s="456"/>
      <c r="J14" s="55" t="s">
        <v>351</v>
      </c>
      <c r="K14" s="56" t="s">
        <v>351</v>
      </c>
      <c r="L14" s="56" t="s">
        <v>351</v>
      </c>
      <c r="M14" s="56" t="s">
        <v>351</v>
      </c>
      <c r="N14" s="56" t="s">
        <v>351</v>
      </c>
      <c r="O14" s="57" t="s">
        <v>351</v>
      </c>
      <c r="P14" s="55" t="s">
        <v>351</v>
      </c>
      <c r="Q14" s="56" t="s">
        <v>351</v>
      </c>
      <c r="R14" s="56" t="s">
        <v>351</v>
      </c>
      <c r="S14" s="56" t="s">
        <v>351</v>
      </c>
      <c r="T14" s="56" t="s">
        <v>351</v>
      </c>
      <c r="U14" s="57" t="s">
        <v>351</v>
      </c>
      <c r="V14" s="55" t="s">
        <v>351</v>
      </c>
      <c r="W14" s="56" t="s">
        <v>351</v>
      </c>
      <c r="X14" s="56" t="s">
        <v>351</v>
      </c>
      <c r="Y14" s="56" t="s">
        <v>351</v>
      </c>
      <c r="Z14" s="56" t="s">
        <v>351</v>
      </c>
      <c r="AA14" s="57" t="s">
        <v>351</v>
      </c>
      <c r="AB14" s="55" t="s">
        <v>351</v>
      </c>
      <c r="AC14" s="56" t="s">
        <v>351</v>
      </c>
      <c r="AD14" s="56" t="s">
        <v>351</v>
      </c>
      <c r="AE14" s="56" t="s">
        <v>351</v>
      </c>
      <c r="AF14" s="56" t="s">
        <v>351</v>
      </c>
      <c r="AG14" s="57" t="s">
        <v>351</v>
      </c>
      <c r="AH14" s="58" t="s">
        <v>351</v>
      </c>
      <c r="AI14" s="59" t="s">
        <v>351</v>
      </c>
      <c r="AJ14" s="59" t="s">
        <v>351</v>
      </c>
      <c r="AK14" s="59" t="s">
        <v>351</v>
      </c>
      <c r="AL14" s="59" t="s">
        <v>351</v>
      </c>
      <c r="AN14" s="463"/>
      <c r="AO14" s="464"/>
      <c r="AP14" s="464"/>
      <c r="AQ14" s="464"/>
      <c r="AR14" s="464"/>
      <c r="AS14" s="465"/>
      <c r="AT14" s="469"/>
      <c r="AU14" s="469"/>
    </row>
    <row r="15" spans="2:47" ht="16.5" hidden="1" thickBot="1">
      <c r="B15" s="449"/>
      <c r="C15" s="449"/>
      <c r="D15" s="450"/>
      <c r="E15" s="454"/>
      <c r="F15" s="455"/>
      <c r="G15" s="455"/>
      <c r="H15" s="455"/>
      <c r="I15" s="456"/>
      <c r="J15" s="55" t="s">
        <v>351</v>
      </c>
      <c r="K15" s="56" t="s">
        <v>351</v>
      </c>
      <c r="L15" s="56" t="s">
        <v>351</v>
      </c>
      <c r="M15" s="56" t="s">
        <v>351</v>
      </c>
      <c r="N15" s="56" t="s">
        <v>351</v>
      </c>
      <c r="O15" s="57" t="s">
        <v>351</v>
      </c>
      <c r="P15" s="55" t="s">
        <v>351</v>
      </c>
      <c r="Q15" s="56" t="s">
        <v>351</v>
      </c>
      <c r="R15" s="56" t="s">
        <v>351</v>
      </c>
      <c r="S15" s="56" t="s">
        <v>351</v>
      </c>
      <c r="T15" s="56" t="s">
        <v>351</v>
      </c>
      <c r="U15" s="57" t="s">
        <v>351</v>
      </c>
      <c r="V15" s="55" t="s">
        <v>351</v>
      </c>
      <c r="W15" s="56" t="s">
        <v>351</v>
      </c>
      <c r="X15" s="56" t="s">
        <v>351</v>
      </c>
      <c r="Y15" s="56" t="s">
        <v>351</v>
      </c>
      <c r="Z15" s="56" t="s">
        <v>351</v>
      </c>
      <c r="AA15" s="57" t="s">
        <v>351</v>
      </c>
      <c r="AB15" s="55" t="s">
        <v>351</v>
      </c>
      <c r="AC15" s="56" t="s">
        <v>351</v>
      </c>
      <c r="AD15" s="56" t="s">
        <v>351</v>
      </c>
      <c r="AE15" s="56" t="s">
        <v>351</v>
      </c>
      <c r="AF15" s="56" t="s">
        <v>351</v>
      </c>
      <c r="AG15" s="57" t="s">
        <v>351</v>
      </c>
      <c r="AH15" s="58" t="s">
        <v>351</v>
      </c>
      <c r="AI15" s="59" t="s">
        <v>351</v>
      </c>
      <c r="AJ15" s="59" t="s">
        <v>351</v>
      </c>
      <c r="AK15" s="59" t="s">
        <v>351</v>
      </c>
      <c r="AL15" s="59" t="s">
        <v>351</v>
      </c>
      <c r="AN15" s="463"/>
      <c r="AO15" s="464"/>
      <c r="AP15" s="464"/>
      <c r="AQ15" s="464"/>
      <c r="AR15" s="464"/>
      <c r="AS15" s="465"/>
      <c r="AT15" s="36"/>
      <c r="AU15" s="36"/>
    </row>
    <row r="16" spans="2:47" ht="16.5" hidden="1" thickBot="1">
      <c r="B16" s="449"/>
      <c r="C16" s="449"/>
      <c r="D16" s="450"/>
      <c r="E16" s="454"/>
      <c r="F16" s="455"/>
      <c r="G16" s="455"/>
      <c r="H16" s="455"/>
      <c r="I16" s="456"/>
      <c r="J16" s="55" t="s">
        <v>351</v>
      </c>
      <c r="K16" s="56" t="s">
        <v>351</v>
      </c>
      <c r="L16" s="56" t="s">
        <v>351</v>
      </c>
      <c r="M16" s="56" t="s">
        <v>351</v>
      </c>
      <c r="N16" s="56" t="s">
        <v>351</v>
      </c>
      <c r="O16" s="57" t="s">
        <v>351</v>
      </c>
      <c r="P16" s="55" t="s">
        <v>351</v>
      </c>
      <c r="Q16" s="56" t="s">
        <v>351</v>
      </c>
      <c r="R16" s="56" t="s">
        <v>351</v>
      </c>
      <c r="S16" s="56" t="s">
        <v>351</v>
      </c>
      <c r="T16" s="56" t="s">
        <v>351</v>
      </c>
      <c r="U16" s="57" t="s">
        <v>351</v>
      </c>
      <c r="V16" s="55" t="s">
        <v>351</v>
      </c>
      <c r="W16" s="56" t="s">
        <v>351</v>
      </c>
      <c r="X16" s="56" t="s">
        <v>351</v>
      </c>
      <c r="Y16" s="56" t="s">
        <v>351</v>
      </c>
      <c r="Z16" s="56" t="s">
        <v>351</v>
      </c>
      <c r="AA16" s="57" t="s">
        <v>351</v>
      </c>
      <c r="AB16" s="55" t="s">
        <v>351</v>
      </c>
      <c r="AC16" s="56" t="s">
        <v>351</v>
      </c>
      <c r="AD16" s="56" t="s">
        <v>351</v>
      </c>
      <c r="AE16" s="56" t="s">
        <v>351</v>
      </c>
      <c r="AF16" s="56" t="s">
        <v>351</v>
      </c>
      <c r="AG16" s="57" t="s">
        <v>351</v>
      </c>
      <c r="AH16" s="58" t="s">
        <v>351</v>
      </c>
      <c r="AI16" s="59" t="s">
        <v>351</v>
      </c>
      <c r="AJ16" s="59" t="s">
        <v>351</v>
      </c>
      <c r="AK16" s="59" t="s">
        <v>351</v>
      </c>
      <c r="AL16" s="59" t="s">
        <v>351</v>
      </c>
      <c r="AN16" s="463"/>
      <c r="AO16" s="464"/>
      <c r="AP16" s="464"/>
      <c r="AQ16" s="464"/>
      <c r="AR16" s="464"/>
      <c r="AS16" s="465"/>
      <c r="AT16" s="36"/>
      <c r="AU16" s="36"/>
    </row>
    <row r="17" spans="2:47" ht="16.5" hidden="1" thickBot="1">
      <c r="B17" s="449"/>
      <c r="C17" s="449"/>
      <c r="D17" s="450"/>
      <c r="E17" s="457"/>
      <c r="F17" s="458"/>
      <c r="G17" s="458"/>
      <c r="H17" s="458"/>
      <c r="I17" s="459"/>
      <c r="J17" s="60" t="s">
        <v>351</v>
      </c>
      <c r="K17" s="61" t="s">
        <v>351</v>
      </c>
      <c r="L17" s="61" t="s">
        <v>351</v>
      </c>
      <c r="M17" s="61" t="s">
        <v>351</v>
      </c>
      <c r="N17" s="61" t="s">
        <v>351</v>
      </c>
      <c r="O17" s="62" t="s">
        <v>351</v>
      </c>
      <c r="P17" s="55" t="s">
        <v>351</v>
      </c>
      <c r="Q17" s="56" t="s">
        <v>351</v>
      </c>
      <c r="R17" s="56" t="s">
        <v>351</v>
      </c>
      <c r="S17" s="56" t="s">
        <v>351</v>
      </c>
      <c r="T17" s="56" t="s">
        <v>351</v>
      </c>
      <c r="U17" s="57" t="s">
        <v>351</v>
      </c>
      <c r="V17" s="60" t="s">
        <v>351</v>
      </c>
      <c r="W17" s="61" t="s">
        <v>351</v>
      </c>
      <c r="X17" s="61" t="s">
        <v>351</v>
      </c>
      <c r="Y17" s="61" t="s">
        <v>351</v>
      </c>
      <c r="Z17" s="61" t="s">
        <v>351</v>
      </c>
      <c r="AA17" s="62" t="s">
        <v>351</v>
      </c>
      <c r="AB17" s="55" t="s">
        <v>351</v>
      </c>
      <c r="AC17" s="56" t="s">
        <v>351</v>
      </c>
      <c r="AD17" s="56" t="s">
        <v>351</v>
      </c>
      <c r="AE17" s="56" t="s">
        <v>351</v>
      </c>
      <c r="AF17" s="56" t="s">
        <v>351</v>
      </c>
      <c r="AG17" s="57" t="s">
        <v>351</v>
      </c>
      <c r="AH17" s="63" t="s">
        <v>351</v>
      </c>
      <c r="AI17" s="64" t="s">
        <v>351</v>
      </c>
      <c r="AJ17" s="64" t="s">
        <v>351</v>
      </c>
      <c r="AK17" s="64" t="s">
        <v>351</v>
      </c>
      <c r="AL17" s="64" t="s">
        <v>351</v>
      </c>
      <c r="AN17" s="466"/>
      <c r="AO17" s="467"/>
      <c r="AP17" s="467"/>
      <c r="AQ17" s="467"/>
      <c r="AR17" s="467"/>
      <c r="AS17" s="468"/>
      <c r="AT17" s="36"/>
      <c r="AU17" s="36"/>
    </row>
    <row r="18" spans="2:47" ht="15.75" customHeight="1">
      <c r="B18" s="449"/>
      <c r="C18" s="449"/>
      <c r="D18" s="450"/>
      <c r="E18" s="451" t="s">
        <v>162</v>
      </c>
      <c r="F18" s="452"/>
      <c r="G18" s="452"/>
      <c r="H18" s="452"/>
      <c r="I18" s="452"/>
      <c r="J18" s="217" t="s">
        <v>351</v>
      </c>
      <c r="K18" s="218" t="s">
        <v>351</v>
      </c>
      <c r="L18" s="218" t="s">
        <v>351</v>
      </c>
      <c r="M18" s="218" t="s">
        <v>351</v>
      </c>
      <c r="N18" s="218" t="s">
        <v>351</v>
      </c>
      <c r="O18" s="219" t="s">
        <v>351</v>
      </c>
      <c r="P18" s="217" t="s">
        <v>351</v>
      </c>
      <c r="Q18" s="218" t="s">
        <v>351</v>
      </c>
      <c r="R18" s="65" t="s">
        <v>351</v>
      </c>
      <c r="S18" s="65" t="s">
        <v>351</v>
      </c>
      <c r="T18" s="65" t="s">
        <v>351</v>
      </c>
      <c r="U18" s="66" t="s">
        <v>351</v>
      </c>
      <c r="V18" s="50" t="s">
        <v>351</v>
      </c>
      <c r="W18" s="51" t="s">
        <v>351</v>
      </c>
      <c r="X18" s="51" t="s">
        <v>351</v>
      </c>
      <c r="Y18" s="51" t="s">
        <v>351</v>
      </c>
      <c r="Z18" s="51" t="s">
        <v>351</v>
      </c>
      <c r="AA18" s="52" t="s">
        <v>351</v>
      </c>
      <c r="AB18" s="50" t="s">
        <v>351</v>
      </c>
      <c r="AC18" s="51" t="s">
        <v>351</v>
      </c>
      <c r="AD18" s="51" t="s">
        <v>351</v>
      </c>
      <c r="AE18" s="51" t="s">
        <v>351</v>
      </c>
      <c r="AF18" s="51" t="s">
        <v>351</v>
      </c>
      <c r="AG18" s="52" t="s">
        <v>351</v>
      </c>
      <c r="AH18" s="53" t="s">
        <v>351</v>
      </c>
      <c r="AI18" s="54" t="s">
        <v>351</v>
      </c>
      <c r="AJ18" s="54" t="s">
        <v>351</v>
      </c>
      <c r="AK18" s="54" t="s">
        <v>351</v>
      </c>
      <c r="AL18" s="54" t="s">
        <v>351</v>
      </c>
      <c r="AN18" s="471" t="s">
        <v>163</v>
      </c>
      <c r="AO18" s="472"/>
      <c r="AP18" s="472"/>
      <c r="AQ18" s="472"/>
      <c r="AR18" s="472"/>
      <c r="AS18" s="472"/>
      <c r="AT18" s="477" t="s">
        <v>352</v>
      </c>
      <c r="AU18" s="478"/>
    </row>
    <row r="19" spans="2:47" ht="15.75" customHeight="1">
      <c r="B19" s="449"/>
      <c r="C19" s="449"/>
      <c r="D19" s="450"/>
      <c r="E19" s="470"/>
      <c r="F19" s="455"/>
      <c r="G19" s="455"/>
      <c r="H19" s="455"/>
      <c r="I19" s="455"/>
      <c r="J19" s="220" t="s">
        <v>351</v>
      </c>
      <c r="K19" s="221" t="s">
        <v>351</v>
      </c>
      <c r="L19" s="221" t="s">
        <v>351</v>
      </c>
      <c r="M19" s="221" t="s">
        <v>351</v>
      </c>
      <c r="N19" s="221" t="s">
        <v>351</v>
      </c>
      <c r="O19" s="222" t="s">
        <v>351</v>
      </c>
      <c r="P19" s="220" t="s">
        <v>351</v>
      </c>
      <c r="Q19" s="221" t="s">
        <v>351</v>
      </c>
      <c r="R19" s="68" t="s">
        <v>351</v>
      </c>
      <c r="S19" s="68" t="s">
        <v>351</v>
      </c>
      <c r="T19" s="68" t="s">
        <v>351</v>
      </c>
      <c r="U19" s="69" t="s">
        <v>351</v>
      </c>
      <c r="V19" s="55" t="s">
        <v>351</v>
      </c>
      <c r="W19" s="56" t="s">
        <v>351</v>
      </c>
      <c r="X19" s="56" t="s">
        <v>351</v>
      </c>
      <c r="Y19" s="56" t="s">
        <v>351</v>
      </c>
      <c r="Z19" s="56" t="s">
        <v>351</v>
      </c>
      <c r="AA19" s="57" t="s">
        <v>351</v>
      </c>
      <c r="AB19" s="55" t="s">
        <v>351</v>
      </c>
      <c r="AC19" s="56" t="s">
        <v>351</v>
      </c>
      <c r="AD19" s="56" t="s">
        <v>351</v>
      </c>
      <c r="AE19" s="56" t="s">
        <v>351</v>
      </c>
      <c r="AF19" s="56" t="s">
        <v>351</v>
      </c>
      <c r="AG19" s="57" t="s">
        <v>351</v>
      </c>
      <c r="AH19" s="58" t="s">
        <v>351</v>
      </c>
      <c r="AI19" s="59" t="s">
        <v>351</v>
      </c>
      <c r="AJ19" s="59" t="s">
        <v>351</v>
      </c>
      <c r="AK19" s="59" t="s">
        <v>351</v>
      </c>
      <c r="AL19" s="59" t="s">
        <v>351</v>
      </c>
      <c r="AN19" s="473"/>
      <c r="AO19" s="474"/>
      <c r="AP19" s="474"/>
      <c r="AQ19" s="474"/>
      <c r="AR19" s="474"/>
      <c r="AS19" s="474"/>
      <c r="AT19" s="479"/>
      <c r="AU19" s="480"/>
    </row>
    <row r="20" spans="2:47" ht="15.75" customHeight="1">
      <c r="B20" s="449"/>
      <c r="C20" s="449"/>
      <c r="D20" s="450"/>
      <c r="E20" s="454"/>
      <c r="F20" s="455"/>
      <c r="G20" s="455"/>
      <c r="H20" s="455"/>
      <c r="I20" s="455"/>
      <c r="J20" s="220" t="s">
        <v>351</v>
      </c>
      <c r="K20" s="221" t="s">
        <v>351</v>
      </c>
      <c r="L20" s="221" t="s">
        <v>351</v>
      </c>
      <c r="M20" s="221" t="s">
        <v>351</v>
      </c>
      <c r="N20" s="221" t="s">
        <v>351</v>
      </c>
      <c r="O20" s="222" t="s">
        <v>351</v>
      </c>
      <c r="P20" s="220" t="s">
        <v>351</v>
      </c>
      <c r="Q20" s="221" t="s">
        <v>351</v>
      </c>
      <c r="R20" s="68" t="s">
        <v>351</v>
      </c>
      <c r="S20" s="68" t="s">
        <v>351</v>
      </c>
      <c r="T20" s="68" t="s">
        <v>351</v>
      </c>
      <c r="U20" s="69" t="s">
        <v>351</v>
      </c>
      <c r="V20" s="55" t="s">
        <v>351</v>
      </c>
      <c r="W20" s="56" t="s">
        <v>351</v>
      </c>
      <c r="X20" s="56" t="s">
        <v>351</v>
      </c>
      <c r="Y20" s="56" t="s">
        <v>351</v>
      </c>
      <c r="Z20" s="56" t="s">
        <v>351</v>
      </c>
      <c r="AA20" s="57" t="s">
        <v>351</v>
      </c>
      <c r="AB20" s="55" t="s">
        <v>351</v>
      </c>
      <c r="AC20" s="56" t="s">
        <v>351</v>
      </c>
      <c r="AD20" s="56" t="s">
        <v>351</v>
      </c>
      <c r="AE20" s="56" t="s">
        <v>351</v>
      </c>
      <c r="AF20" s="56" t="s">
        <v>351</v>
      </c>
      <c r="AG20" s="57" t="s">
        <v>351</v>
      </c>
      <c r="AH20" s="58" t="s">
        <v>351</v>
      </c>
      <c r="AI20" s="59" t="s">
        <v>351</v>
      </c>
      <c r="AJ20" s="59" t="s">
        <v>351</v>
      </c>
      <c r="AK20" s="59" t="s">
        <v>351</v>
      </c>
      <c r="AL20" s="59" t="s">
        <v>351</v>
      </c>
      <c r="AN20" s="473"/>
      <c r="AO20" s="474"/>
      <c r="AP20" s="474"/>
      <c r="AQ20" s="474"/>
      <c r="AR20" s="474"/>
      <c r="AS20" s="474"/>
      <c r="AT20" s="479"/>
      <c r="AU20" s="480"/>
    </row>
    <row r="21" spans="2:47" ht="15.75" customHeight="1">
      <c r="B21" s="449"/>
      <c r="C21" s="449"/>
      <c r="D21" s="450"/>
      <c r="E21" s="454"/>
      <c r="F21" s="455"/>
      <c r="G21" s="455"/>
      <c r="H21" s="455"/>
      <c r="I21" s="455"/>
      <c r="J21" s="220" t="s">
        <v>351</v>
      </c>
      <c r="K21" s="221" t="s">
        <v>351</v>
      </c>
      <c r="L21" s="221" t="s">
        <v>351</v>
      </c>
      <c r="M21" s="221" t="s">
        <v>351</v>
      </c>
      <c r="N21" s="221" t="s">
        <v>351</v>
      </c>
      <c r="O21" s="222" t="s">
        <v>351</v>
      </c>
      <c r="P21" s="220" t="s">
        <v>351</v>
      </c>
      <c r="Q21" s="221" t="s">
        <v>351</v>
      </c>
      <c r="R21" s="68" t="s">
        <v>351</v>
      </c>
      <c r="S21" s="68" t="s">
        <v>351</v>
      </c>
      <c r="T21" s="68" t="s">
        <v>351</v>
      </c>
      <c r="U21" s="69" t="s">
        <v>351</v>
      </c>
      <c r="V21" s="55" t="s">
        <v>351</v>
      </c>
      <c r="W21" s="56" t="s">
        <v>351</v>
      </c>
      <c r="X21" s="56" t="s">
        <v>351</v>
      </c>
      <c r="Y21" s="56" t="s">
        <v>351</v>
      </c>
      <c r="Z21" s="56" t="s">
        <v>351</v>
      </c>
      <c r="AA21" s="57" t="s">
        <v>351</v>
      </c>
      <c r="AB21" s="55" t="s">
        <v>351</v>
      </c>
      <c r="AC21" s="56" t="s">
        <v>351</v>
      </c>
      <c r="AD21" s="56" t="s">
        <v>351</v>
      </c>
      <c r="AE21" s="56" t="s">
        <v>351</v>
      </c>
      <c r="AF21" s="56" t="s">
        <v>351</v>
      </c>
      <c r="AG21" s="57" t="s">
        <v>351</v>
      </c>
      <c r="AH21" s="58" t="s">
        <v>351</v>
      </c>
      <c r="AI21" s="59" t="s">
        <v>351</v>
      </c>
      <c r="AJ21" s="59" t="s">
        <v>351</v>
      </c>
      <c r="AK21" s="59" t="s">
        <v>351</v>
      </c>
      <c r="AL21" s="59" t="s">
        <v>351</v>
      </c>
      <c r="AN21" s="473"/>
      <c r="AO21" s="474"/>
      <c r="AP21" s="474"/>
      <c r="AQ21" s="474"/>
      <c r="AR21" s="474"/>
      <c r="AS21" s="474"/>
      <c r="AT21" s="479"/>
      <c r="AU21" s="480"/>
    </row>
    <row r="22" spans="2:47" ht="15.75" customHeight="1">
      <c r="B22" s="449"/>
      <c r="C22" s="449"/>
      <c r="D22" s="450"/>
      <c r="E22" s="454"/>
      <c r="F22" s="455"/>
      <c r="G22" s="455"/>
      <c r="H22" s="455"/>
      <c r="I22" s="455"/>
      <c r="J22" s="220" t="s">
        <v>351</v>
      </c>
      <c r="K22" s="221" t="s">
        <v>351</v>
      </c>
      <c r="L22" s="221" t="s">
        <v>351</v>
      </c>
      <c r="M22" s="221" t="s">
        <v>351</v>
      </c>
      <c r="N22" s="221" t="s">
        <v>351</v>
      </c>
      <c r="O22" s="222" t="s">
        <v>351</v>
      </c>
      <c r="P22" s="220" t="s">
        <v>351</v>
      </c>
      <c r="Q22" s="221" t="s">
        <v>351</v>
      </c>
      <c r="R22" s="68" t="s">
        <v>351</v>
      </c>
      <c r="S22" s="68" t="s">
        <v>351</v>
      </c>
      <c r="T22" s="68" t="s">
        <v>351</v>
      </c>
      <c r="U22" s="69" t="s">
        <v>351</v>
      </c>
      <c r="V22" s="55" t="s">
        <v>351</v>
      </c>
      <c r="W22" s="56" t="s">
        <v>351</v>
      </c>
      <c r="X22" s="56" t="s">
        <v>351</v>
      </c>
      <c r="Y22" s="56" t="s">
        <v>351</v>
      </c>
      <c r="Z22" s="56" t="s">
        <v>351</v>
      </c>
      <c r="AA22" s="57" t="s">
        <v>351</v>
      </c>
      <c r="AB22" s="55" t="s">
        <v>351</v>
      </c>
      <c r="AC22" s="56" t="s">
        <v>351</v>
      </c>
      <c r="AD22" s="56" t="s">
        <v>351</v>
      </c>
      <c r="AE22" s="56" t="s">
        <v>351</v>
      </c>
      <c r="AF22" s="56" t="s">
        <v>351</v>
      </c>
      <c r="AG22" s="57" t="s">
        <v>351</v>
      </c>
      <c r="AH22" s="58" t="s">
        <v>351</v>
      </c>
      <c r="AI22" s="59" t="s">
        <v>351</v>
      </c>
      <c r="AJ22" s="59" t="s">
        <v>351</v>
      </c>
      <c r="AK22" s="59" t="s">
        <v>351</v>
      </c>
      <c r="AL22" s="59" t="s">
        <v>351</v>
      </c>
      <c r="AN22" s="473"/>
      <c r="AO22" s="474"/>
      <c r="AP22" s="474"/>
      <c r="AQ22" s="474"/>
      <c r="AR22" s="474"/>
      <c r="AS22" s="474"/>
      <c r="AT22" s="479"/>
      <c r="AU22" s="480"/>
    </row>
    <row r="23" spans="2:47" ht="0.75" customHeight="1">
      <c r="B23" s="449"/>
      <c r="C23" s="449"/>
      <c r="D23" s="450"/>
      <c r="E23" s="454"/>
      <c r="F23" s="455"/>
      <c r="G23" s="455"/>
      <c r="H23" s="455"/>
      <c r="I23" s="455"/>
      <c r="J23" s="220" t="s">
        <v>351</v>
      </c>
      <c r="K23" s="221" t="s">
        <v>351</v>
      </c>
      <c r="L23" s="221" t="s">
        <v>351</v>
      </c>
      <c r="M23" s="221" t="s">
        <v>351</v>
      </c>
      <c r="N23" s="221" t="s">
        <v>351</v>
      </c>
      <c r="O23" s="222" t="s">
        <v>351</v>
      </c>
      <c r="P23" s="220" t="s">
        <v>351</v>
      </c>
      <c r="Q23" s="221" t="s">
        <v>351</v>
      </c>
      <c r="R23" s="68" t="s">
        <v>351</v>
      </c>
      <c r="S23" s="68" t="s">
        <v>351</v>
      </c>
      <c r="T23" s="68" t="s">
        <v>351</v>
      </c>
      <c r="U23" s="69" t="s">
        <v>351</v>
      </c>
      <c r="V23" s="55" t="s">
        <v>351</v>
      </c>
      <c r="W23" s="56" t="s">
        <v>351</v>
      </c>
      <c r="X23" s="56" t="s">
        <v>351</v>
      </c>
      <c r="Y23" s="56" t="s">
        <v>351</v>
      </c>
      <c r="Z23" s="56" t="s">
        <v>351</v>
      </c>
      <c r="AA23" s="57" t="s">
        <v>351</v>
      </c>
      <c r="AB23" s="55" t="s">
        <v>351</v>
      </c>
      <c r="AC23" s="56" t="s">
        <v>351</v>
      </c>
      <c r="AD23" s="56" t="s">
        <v>351</v>
      </c>
      <c r="AE23" s="56" t="s">
        <v>351</v>
      </c>
      <c r="AF23" s="56" t="s">
        <v>351</v>
      </c>
      <c r="AG23" s="57" t="s">
        <v>351</v>
      </c>
      <c r="AH23" s="58" t="s">
        <v>351</v>
      </c>
      <c r="AI23" s="59" t="s">
        <v>351</v>
      </c>
      <c r="AJ23" s="59" t="s">
        <v>351</v>
      </c>
      <c r="AK23" s="59" t="s">
        <v>351</v>
      </c>
      <c r="AL23" s="59" t="s">
        <v>351</v>
      </c>
      <c r="AN23" s="473"/>
      <c r="AO23" s="474"/>
      <c r="AP23" s="474"/>
      <c r="AQ23" s="474"/>
      <c r="AR23" s="474"/>
      <c r="AS23" s="474"/>
      <c r="AT23" s="479"/>
      <c r="AU23" s="480"/>
    </row>
    <row r="24" spans="2:47" ht="15.75" hidden="1" customHeight="1">
      <c r="B24" s="449"/>
      <c r="C24" s="449"/>
      <c r="D24" s="450"/>
      <c r="E24" s="454"/>
      <c r="F24" s="455"/>
      <c r="G24" s="455"/>
      <c r="H24" s="455"/>
      <c r="I24" s="455"/>
      <c r="J24" s="220" t="s">
        <v>351</v>
      </c>
      <c r="K24" s="221" t="s">
        <v>351</v>
      </c>
      <c r="L24" s="221" t="s">
        <v>351</v>
      </c>
      <c r="M24" s="221" t="s">
        <v>351</v>
      </c>
      <c r="N24" s="221" t="s">
        <v>351</v>
      </c>
      <c r="O24" s="222" t="s">
        <v>351</v>
      </c>
      <c r="P24" s="220" t="s">
        <v>351</v>
      </c>
      <c r="Q24" s="221" t="s">
        <v>351</v>
      </c>
      <c r="R24" s="68" t="s">
        <v>351</v>
      </c>
      <c r="S24" s="68" t="s">
        <v>351</v>
      </c>
      <c r="T24" s="68" t="s">
        <v>351</v>
      </c>
      <c r="U24" s="69" t="s">
        <v>351</v>
      </c>
      <c r="V24" s="55" t="s">
        <v>351</v>
      </c>
      <c r="W24" s="56" t="s">
        <v>351</v>
      </c>
      <c r="X24" s="56" t="s">
        <v>351</v>
      </c>
      <c r="Y24" s="56" t="s">
        <v>351</v>
      </c>
      <c r="Z24" s="56" t="s">
        <v>351</v>
      </c>
      <c r="AA24" s="57" t="s">
        <v>351</v>
      </c>
      <c r="AB24" s="55" t="s">
        <v>351</v>
      </c>
      <c r="AC24" s="56" t="s">
        <v>351</v>
      </c>
      <c r="AD24" s="56" t="s">
        <v>351</v>
      </c>
      <c r="AE24" s="56" t="s">
        <v>351</v>
      </c>
      <c r="AF24" s="56" t="s">
        <v>351</v>
      </c>
      <c r="AG24" s="57" t="s">
        <v>351</v>
      </c>
      <c r="AH24" s="58" t="s">
        <v>351</v>
      </c>
      <c r="AI24" s="59" t="s">
        <v>351</v>
      </c>
      <c r="AJ24" s="59" t="s">
        <v>351</v>
      </c>
      <c r="AK24" s="59" t="s">
        <v>351</v>
      </c>
      <c r="AL24" s="59" t="s">
        <v>351</v>
      </c>
      <c r="AN24" s="473"/>
      <c r="AO24" s="474"/>
      <c r="AP24" s="474"/>
      <c r="AQ24" s="474"/>
      <c r="AR24" s="474"/>
      <c r="AS24" s="474"/>
      <c r="AT24" s="479"/>
      <c r="AU24" s="480"/>
    </row>
    <row r="25" spans="2:47" ht="15.75" hidden="1" customHeight="1" thickBot="1">
      <c r="B25" s="449"/>
      <c r="C25" s="449"/>
      <c r="D25" s="450"/>
      <c r="E25" s="454"/>
      <c r="F25" s="455"/>
      <c r="G25" s="455"/>
      <c r="H25" s="455"/>
      <c r="I25" s="455"/>
      <c r="J25" s="220" t="s">
        <v>351</v>
      </c>
      <c r="K25" s="221" t="s">
        <v>351</v>
      </c>
      <c r="L25" s="221" t="s">
        <v>351</v>
      </c>
      <c r="M25" s="221" t="s">
        <v>351</v>
      </c>
      <c r="N25" s="221" t="s">
        <v>351</v>
      </c>
      <c r="O25" s="222" t="s">
        <v>351</v>
      </c>
      <c r="P25" s="220" t="s">
        <v>351</v>
      </c>
      <c r="Q25" s="221" t="s">
        <v>351</v>
      </c>
      <c r="R25" s="68" t="s">
        <v>351</v>
      </c>
      <c r="S25" s="68" t="s">
        <v>351</v>
      </c>
      <c r="T25" s="68" t="s">
        <v>351</v>
      </c>
      <c r="U25" s="69" t="s">
        <v>351</v>
      </c>
      <c r="V25" s="55" t="s">
        <v>351</v>
      </c>
      <c r="W25" s="56" t="s">
        <v>351</v>
      </c>
      <c r="X25" s="56" t="s">
        <v>351</v>
      </c>
      <c r="Y25" s="56" t="s">
        <v>351</v>
      </c>
      <c r="Z25" s="56" t="s">
        <v>351</v>
      </c>
      <c r="AA25" s="57" t="s">
        <v>351</v>
      </c>
      <c r="AB25" s="55" t="s">
        <v>351</v>
      </c>
      <c r="AC25" s="56" t="s">
        <v>351</v>
      </c>
      <c r="AD25" s="56" t="s">
        <v>351</v>
      </c>
      <c r="AE25" s="56" t="s">
        <v>351</v>
      </c>
      <c r="AF25" s="56" t="s">
        <v>351</v>
      </c>
      <c r="AG25" s="57" t="s">
        <v>351</v>
      </c>
      <c r="AH25" s="58" t="s">
        <v>351</v>
      </c>
      <c r="AI25" s="59" t="s">
        <v>351</v>
      </c>
      <c r="AJ25" s="59" t="s">
        <v>351</v>
      </c>
      <c r="AK25" s="59" t="s">
        <v>351</v>
      </c>
      <c r="AL25" s="59" t="s">
        <v>351</v>
      </c>
      <c r="AN25" s="473"/>
      <c r="AO25" s="474"/>
      <c r="AP25" s="474"/>
      <c r="AQ25" s="474"/>
      <c r="AR25" s="474"/>
      <c r="AS25" s="474"/>
      <c r="AT25" s="479"/>
      <c r="AU25" s="480"/>
    </row>
    <row r="26" spans="2:47" ht="15.75" hidden="1" customHeight="1" thickBot="1">
      <c r="B26" s="449"/>
      <c r="C26" s="449"/>
      <c r="D26" s="450"/>
      <c r="E26" s="454"/>
      <c r="F26" s="455"/>
      <c r="G26" s="455"/>
      <c r="H26" s="455"/>
      <c r="I26" s="455"/>
      <c r="J26" s="220" t="s">
        <v>351</v>
      </c>
      <c r="K26" s="221" t="s">
        <v>351</v>
      </c>
      <c r="L26" s="221" t="s">
        <v>351</v>
      </c>
      <c r="M26" s="221" t="s">
        <v>351</v>
      </c>
      <c r="N26" s="221" t="s">
        <v>351</v>
      </c>
      <c r="O26" s="222" t="s">
        <v>351</v>
      </c>
      <c r="P26" s="220" t="s">
        <v>351</v>
      </c>
      <c r="Q26" s="221" t="s">
        <v>351</v>
      </c>
      <c r="R26" s="68" t="s">
        <v>351</v>
      </c>
      <c r="S26" s="68" t="s">
        <v>351</v>
      </c>
      <c r="T26" s="68" t="s">
        <v>351</v>
      </c>
      <c r="U26" s="69" t="s">
        <v>351</v>
      </c>
      <c r="V26" s="55" t="s">
        <v>351</v>
      </c>
      <c r="W26" s="56" t="s">
        <v>351</v>
      </c>
      <c r="X26" s="56" t="s">
        <v>351</v>
      </c>
      <c r="Y26" s="56" t="s">
        <v>351</v>
      </c>
      <c r="Z26" s="56" t="s">
        <v>351</v>
      </c>
      <c r="AA26" s="57" t="s">
        <v>351</v>
      </c>
      <c r="AB26" s="55" t="s">
        <v>351</v>
      </c>
      <c r="AC26" s="56" t="s">
        <v>351</v>
      </c>
      <c r="AD26" s="56" t="s">
        <v>351</v>
      </c>
      <c r="AE26" s="56" t="s">
        <v>351</v>
      </c>
      <c r="AF26" s="56" t="s">
        <v>351</v>
      </c>
      <c r="AG26" s="57" t="s">
        <v>351</v>
      </c>
      <c r="AH26" s="58" t="s">
        <v>351</v>
      </c>
      <c r="AI26" s="59" t="s">
        <v>351</v>
      </c>
      <c r="AJ26" s="59" t="s">
        <v>351</v>
      </c>
      <c r="AK26" s="59" t="s">
        <v>351</v>
      </c>
      <c r="AL26" s="59" t="s">
        <v>351</v>
      </c>
      <c r="AN26" s="473"/>
      <c r="AO26" s="474"/>
      <c r="AP26" s="474"/>
      <c r="AQ26" s="474"/>
      <c r="AR26" s="474"/>
      <c r="AS26" s="474"/>
      <c r="AT26" s="479"/>
      <c r="AU26" s="480"/>
    </row>
    <row r="27" spans="2:47" ht="21" customHeight="1" thickBot="1">
      <c r="B27" s="449"/>
      <c r="C27" s="449"/>
      <c r="D27" s="450"/>
      <c r="E27" s="457"/>
      <c r="F27" s="458"/>
      <c r="G27" s="458"/>
      <c r="H27" s="458"/>
      <c r="I27" s="458"/>
      <c r="J27" s="223" t="s">
        <v>351</v>
      </c>
      <c r="K27" s="224" t="s">
        <v>351</v>
      </c>
      <c r="L27" s="224" t="s">
        <v>351</v>
      </c>
      <c r="M27" s="224" t="s">
        <v>351</v>
      </c>
      <c r="N27" s="224" t="s">
        <v>351</v>
      </c>
      <c r="O27" s="225" t="s">
        <v>351</v>
      </c>
      <c r="P27" s="223" t="s">
        <v>351</v>
      </c>
      <c r="Q27" s="224" t="s">
        <v>351</v>
      </c>
      <c r="R27" s="71" t="s">
        <v>351</v>
      </c>
      <c r="S27" s="71" t="s">
        <v>351</v>
      </c>
      <c r="T27" s="71" t="s">
        <v>351</v>
      </c>
      <c r="U27" s="72" t="s">
        <v>351</v>
      </c>
      <c r="V27" s="60" t="s">
        <v>351</v>
      </c>
      <c r="W27" s="61" t="s">
        <v>351</v>
      </c>
      <c r="X27" s="61" t="s">
        <v>351</v>
      </c>
      <c r="Y27" s="61" t="s">
        <v>351</v>
      </c>
      <c r="Z27" s="61" t="s">
        <v>351</v>
      </c>
      <c r="AA27" s="62" t="s">
        <v>351</v>
      </c>
      <c r="AB27" s="60" t="s">
        <v>351</v>
      </c>
      <c r="AC27" s="61" t="s">
        <v>351</v>
      </c>
      <c r="AD27" s="61" t="s">
        <v>351</v>
      </c>
      <c r="AE27" s="61" t="s">
        <v>351</v>
      </c>
      <c r="AF27" s="61" t="s">
        <v>351</v>
      </c>
      <c r="AG27" s="62" t="s">
        <v>351</v>
      </c>
      <c r="AH27" s="63" t="s">
        <v>351</v>
      </c>
      <c r="AI27" s="64" t="s">
        <v>351</v>
      </c>
      <c r="AJ27" s="64" t="s">
        <v>351</v>
      </c>
      <c r="AK27" s="64" t="s">
        <v>351</v>
      </c>
      <c r="AL27" s="64" t="s">
        <v>351</v>
      </c>
      <c r="AN27" s="475"/>
      <c r="AO27" s="476"/>
      <c r="AP27" s="476"/>
      <c r="AQ27" s="476"/>
      <c r="AR27" s="476"/>
      <c r="AS27" s="476"/>
      <c r="AT27" s="481"/>
      <c r="AU27" s="482"/>
    </row>
    <row r="28" spans="2:47" ht="15.75" customHeight="1">
      <c r="B28" s="449"/>
      <c r="C28" s="449"/>
      <c r="D28" s="450"/>
      <c r="E28" s="451" t="s">
        <v>164</v>
      </c>
      <c r="F28" s="452"/>
      <c r="G28" s="452"/>
      <c r="H28" s="452"/>
      <c r="I28" s="453"/>
      <c r="J28" s="217" t="s">
        <v>351</v>
      </c>
      <c r="K28" s="218" t="s">
        <v>351</v>
      </c>
      <c r="L28" s="218" t="s">
        <v>351</v>
      </c>
      <c r="M28" s="218" t="s">
        <v>351</v>
      </c>
      <c r="N28" s="218" t="s">
        <v>351</v>
      </c>
      <c r="O28" s="219" t="s">
        <v>351</v>
      </c>
      <c r="P28" s="217" t="s">
        <v>351</v>
      </c>
      <c r="Q28" s="218" t="s">
        <v>351</v>
      </c>
      <c r="R28" s="218" t="s">
        <v>351</v>
      </c>
      <c r="S28" s="218" t="s">
        <v>351</v>
      </c>
      <c r="T28" s="218" t="s">
        <v>351</v>
      </c>
      <c r="U28" s="219" t="s">
        <v>351</v>
      </c>
      <c r="V28" s="217" t="s">
        <v>351</v>
      </c>
      <c r="W28" s="218" t="s">
        <v>351</v>
      </c>
      <c r="X28" s="65" t="s">
        <v>351</v>
      </c>
      <c r="Y28" s="65" t="s">
        <v>351</v>
      </c>
      <c r="Z28" s="65" t="s">
        <v>351</v>
      </c>
      <c r="AA28" s="66" t="s">
        <v>351</v>
      </c>
      <c r="AB28" s="50" t="s">
        <v>351</v>
      </c>
      <c r="AC28" s="51" t="s">
        <v>351</v>
      </c>
      <c r="AD28" s="51" t="s">
        <v>351</v>
      </c>
      <c r="AE28" s="51" t="s">
        <v>351</v>
      </c>
      <c r="AF28" s="51" t="s">
        <v>351</v>
      </c>
      <c r="AG28" s="52" t="s">
        <v>351</v>
      </c>
      <c r="AH28" s="53" t="s">
        <v>351</v>
      </c>
      <c r="AI28" s="54" t="s">
        <v>351</v>
      </c>
      <c r="AJ28" s="54" t="s">
        <v>351</v>
      </c>
      <c r="AK28" s="54" t="s">
        <v>351</v>
      </c>
      <c r="AL28" s="54" t="s">
        <v>351</v>
      </c>
      <c r="AN28" s="484" t="s">
        <v>127</v>
      </c>
      <c r="AO28" s="485"/>
      <c r="AP28" s="485"/>
      <c r="AQ28" s="485"/>
      <c r="AR28" s="485"/>
      <c r="AS28" s="485"/>
      <c r="AT28" s="469" t="s">
        <v>375</v>
      </c>
      <c r="AU28" s="469"/>
    </row>
    <row r="29" spans="2:47" ht="15.75">
      <c r="B29" s="449"/>
      <c r="C29" s="449"/>
      <c r="D29" s="450"/>
      <c r="E29" s="470"/>
      <c r="F29" s="455"/>
      <c r="G29" s="455"/>
      <c r="H29" s="455"/>
      <c r="I29" s="456"/>
      <c r="J29" s="220" t="s">
        <v>351</v>
      </c>
      <c r="K29" s="221" t="s">
        <v>351</v>
      </c>
      <c r="L29" s="221" t="s">
        <v>351</v>
      </c>
      <c r="M29" s="221" t="s">
        <v>351</v>
      </c>
      <c r="N29" s="221" t="s">
        <v>351</v>
      </c>
      <c r="O29" s="222" t="s">
        <v>351</v>
      </c>
      <c r="P29" s="220" t="s">
        <v>351</v>
      </c>
      <c r="Q29" s="221" t="s">
        <v>351</v>
      </c>
      <c r="R29" s="221" t="s">
        <v>351</v>
      </c>
      <c r="S29" s="221" t="s">
        <v>351</v>
      </c>
      <c r="T29" s="221" t="s">
        <v>351</v>
      </c>
      <c r="U29" s="222" t="s">
        <v>351</v>
      </c>
      <c r="V29" s="220" t="s">
        <v>351</v>
      </c>
      <c r="W29" s="221" t="s">
        <v>351</v>
      </c>
      <c r="X29" s="68" t="s">
        <v>351</v>
      </c>
      <c r="Y29" s="68" t="s">
        <v>351</v>
      </c>
      <c r="Z29" s="68" t="s">
        <v>351</v>
      </c>
      <c r="AA29" s="69" t="s">
        <v>351</v>
      </c>
      <c r="AB29" s="55" t="s">
        <v>351</v>
      </c>
      <c r="AC29" s="56" t="s">
        <v>351</v>
      </c>
      <c r="AD29" s="56" t="s">
        <v>351</v>
      </c>
      <c r="AE29" s="56" t="s">
        <v>351</v>
      </c>
      <c r="AF29" s="56" t="s">
        <v>351</v>
      </c>
      <c r="AG29" s="57" t="s">
        <v>351</v>
      </c>
      <c r="AH29" s="58" t="s">
        <v>351</v>
      </c>
      <c r="AI29" s="59" t="s">
        <v>351</v>
      </c>
      <c r="AJ29" s="59" t="s">
        <v>351</v>
      </c>
      <c r="AK29" s="59" t="s">
        <v>351</v>
      </c>
      <c r="AL29" s="59" t="s">
        <v>351</v>
      </c>
      <c r="AN29" s="486"/>
      <c r="AO29" s="487"/>
      <c r="AP29" s="487"/>
      <c r="AQ29" s="487"/>
      <c r="AR29" s="487"/>
      <c r="AS29" s="487"/>
      <c r="AT29" s="469"/>
      <c r="AU29" s="469"/>
    </row>
    <row r="30" spans="2:47" ht="15.75">
      <c r="B30" s="449"/>
      <c r="C30" s="449"/>
      <c r="D30" s="450"/>
      <c r="E30" s="454"/>
      <c r="F30" s="455"/>
      <c r="G30" s="455"/>
      <c r="H30" s="455"/>
      <c r="I30" s="456"/>
      <c r="J30" s="220" t="s">
        <v>351</v>
      </c>
      <c r="K30" s="221" t="s">
        <v>351</v>
      </c>
      <c r="L30" s="221" t="s">
        <v>351</v>
      </c>
      <c r="M30" s="221" t="s">
        <v>351</v>
      </c>
      <c r="N30" s="221" t="s">
        <v>351</v>
      </c>
      <c r="O30" s="222" t="s">
        <v>351</v>
      </c>
      <c r="P30" s="220" t="s">
        <v>351</v>
      </c>
      <c r="Q30" s="221" t="s">
        <v>351</v>
      </c>
      <c r="R30" s="221" t="s">
        <v>351</v>
      </c>
      <c r="S30" s="221" t="s">
        <v>351</v>
      </c>
      <c r="T30" s="221" t="s">
        <v>351</v>
      </c>
      <c r="U30" s="222" t="s">
        <v>351</v>
      </c>
      <c r="V30" s="220" t="s">
        <v>351</v>
      </c>
      <c r="W30" s="221" t="s">
        <v>351</v>
      </c>
      <c r="X30" s="68" t="s">
        <v>351</v>
      </c>
      <c r="Y30" s="68" t="s">
        <v>351</v>
      </c>
      <c r="Z30" s="68" t="s">
        <v>351</v>
      </c>
      <c r="AA30" s="69" t="s">
        <v>351</v>
      </c>
      <c r="AB30" s="55" t="s">
        <v>351</v>
      </c>
      <c r="AC30" s="56" t="s">
        <v>351</v>
      </c>
      <c r="AD30" s="56" t="s">
        <v>351</v>
      </c>
      <c r="AE30" s="56" t="s">
        <v>351</v>
      </c>
      <c r="AF30" s="56" t="s">
        <v>351</v>
      </c>
      <c r="AG30" s="57" t="s">
        <v>351</v>
      </c>
      <c r="AH30" s="58" t="s">
        <v>351</v>
      </c>
      <c r="AI30" s="59" t="s">
        <v>351</v>
      </c>
      <c r="AJ30" s="59" t="s">
        <v>351</v>
      </c>
      <c r="AK30" s="59" t="s">
        <v>351</v>
      </c>
      <c r="AL30" s="59" t="s">
        <v>351</v>
      </c>
      <c r="AN30" s="486"/>
      <c r="AO30" s="487"/>
      <c r="AP30" s="487"/>
      <c r="AQ30" s="487"/>
      <c r="AR30" s="487"/>
      <c r="AS30" s="487"/>
      <c r="AT30" s="469"/>
      <c r="AU30" s="469"/>
    </row>
    <row r="31" spans="2:47" ht="15.75">
      <c r="B31" s="449"/>
      <c r="C31" s="449"/>
      <c r="D31" s="450"/>
      <c r="E31" s="454"/>
      <c r="F31" s="455"/>
      <c r="G31" s="455"/>
      <c r="H31" s="455"/>
      <c r="I31" s="456"/>
      <c r="J31" s="220" t="s">
        <v>351</v>
      </c>
      <c r="K31" s="221" t="s">
        <v>351</v>
      </c>
      <c r="L31" s="221" t="s">
        <v>351</v>
      </c>
      <c r="M31" s="221" t="s">
        <v>351</v>
      </c>
      <c r="N31" s="221" t="s">
        <v>351</v>
      </c>
      <c r="O31" s="222" t="s">
        <v>351</v>
      </c>
      <c r="P31" s="220" t="s">
        <v>351</v>
      </c>
      <c r="Q31" s="221" t="s">
        <v>351</v>
      </c>
      <c r="R31" s="221" t="s">
        <v>351</v>
      </c>
      <c r="S31" s="221" t="s">
        <v>351</v>
      </c>
      <c r="T31" s="221" t="s">
        <v>351</v>
      </c>
      <c r="U31" s="222" t="s">
        <v>351</v>
      </c>
      <c r="V31" s="220" t="s">
        <v>351</v>
      </c>
      <c r="W31" s="221" t="s">
        <v>351</v>
      </c>
      <c r="X31" s="68" t="s">
        <v>351</v>
      </c>
      <c r="Y31" s="68" t="s">
        <v>351</v>
      </c>
      <c r="Z31" s="68" t="s">
        <v>351</v>
      </c>
      <c r="AA31" s="69" t="s">
        <v>351</v>
      </c>
      <c r="AB31" s="55" t="s">
        <v>351</v>
      </c>
      <c r="AC31" s="56" t="s">
        <v>351</v>
      </c>
      <c r="AD31" s="56" t="s">
        <v>351</v>
      </c>
      <c r="AE31" s="56" t="s">
        <v>351</v>
      </c>
      <c r="AF31" s="56" t="s">
        <v>351</v>
      </c>
      <c r="AG31" s="57" t="s">
        <v>351</v>
      </c>
      <c r="AH31" s="58" t="s">
        <v>351</v>
      </c>
      <c r="AI31" s="59" t="s">
        <v>351</v>
      </c>
      <c r="AJ31" s="59" t="s">
        <v>351</v>
      </c>
      <c r="AK31" s="59" t="s">
        <v>351</v>
      </c>
      <c r="AL31" s="59" t="s">
        <v>351</v>
      </c>
      <c r="AN31" s="486"/>
      <c r="AO31" s="487"/>
      <c r="AP31" s="487"/>
      <c r="AQ31" s="487"/>
      <c r="AR31" s="487"/>
      <c r="AS31" s="487"/>
      <c r="AT31" s="469"/>
      <c r="AU31" s="469"/>
    </row>
    <row r="32" spans="2:47" ht="15.75">
      <c r="B32" s="449"/>
      <c r="C32" s="449"/>
      <c r="D32" s="450"/>
      <c r="E32" s="454"/>
      <c r="F32" s="455"/>
      <c r="G32" s="455"/>
      <c r="H32" s="455"/>
      <c r="I32" s="456"/>
      <c r="J32" s="220" t="s">
        <v>351</v>
      </c>
      <c r="K32" s="221" t="s">
        <v>351</v>
      </c>
      <c r="L32" s="221" t="s">
        <v>351</v>
      </c>
      <c r="M32" s="221" t="s">
        <v>351</v>
      </c>
      <c r="N32" s="221" t="s">
        <v>351</v>
      </c>
      <c r="O32" s="222" t="s">
        <v>351</v>
      </c>
      <c r="P32" s="220" t="s">
        <v>351</v>
      </c>
      <c r="Q32" s="221" t="s">
        <v>351</v>
      </c>
      <c r="R32" s="221" t="s">
        <v>351</v>
      </c>
      <c r="S32" s="221" t="s">
        <v>351</v>
      </c>
      <c r="T32" s="221" t="s">
        <v>351</v>
      </c>
      <c r="U32" s="222" t="s">
        <v>351</v>
      </c>
      <c r="V32" s="220" t="s">
        <v>351</v>
      </c>
      <c r="W32" s="221" t="s">
        <v>351</v>
      </c>
      <c r="X32" s="68" t="s">
        <v>351</v>
      </c>
      <c r="Y32" s="68" t="s">
        <v>351</v>
      </c>
      <c r="Z32" s="68" t="s">
        <v>351</v>
      </c>
      <c r="AA32" s="69" t="s">
        <v>351</v>
      </c>
      <c r="AB32" s="55" t="s">
        <v>351</v>
      </c>
      <c r="AC32" s="56" t="s">
        <v>351</v>
      </c>
      <c r="AD32" s="56" t="s">
        <v>351</v>
      </c>
      <c r="AE32" s="56" t="s">
        <v>351</v>
      </c>
      <c r="AF32" s="56" t="s">
        <v>351</v>
      </c>
      <c r="AG32" s="57" t="s">
        <v>351</v>
      </c>
      <c r="AH32" s="58" t="s">
        <v>351</v>
      </c>
      <c r="AI32" s="59" t="s">
        <v>351</v>
      </c>
      <c r="AJ32" s="59" t="s">
        <v>351</v>
      </c>
      <c r="AK32" s="59" t="s">
        <v>351</v>
      </c>
      <c r="AL32" s="59" t="s">
        <v>351</v>
      </c>
      <c r="AN32" s="486"/>
      <c r="AO32" s="487"/>
      <c r="AP32" s="487"/>
      <c r="AQ32" s="487"/>
      <c r="AR32" s="487"/>
      <c r="AS32" s="487"/>
      <c r="AT32" s="469"/>
      <c r="AU32" s="469"/>
    </row>
    <row r="33" spans="2:47" ht="15.75">
      <c r="B33" s="449"/>
      <c r="C33" s="449"/>
      <c r="D33" s="450"/>
      <c r="E33" s="454"/>
      <c r="F33" s="455"/>
      <c r="G33" s="455"/>
      <c r="H33" s="455"/>
      <c r="I33" s="456"/>
      <c r="J33" s="220" t="s">
        <v>351</v>
      </c>
      <c r="K33" s="221" t="s">
        <v>351</v>
      </c>
      <c r="L33" s="221" t="s">
        <v>351</v>
      </c>
      <c r="M33" s="221" t="s">
        <v>351</v>
      </c>
      <c r="N33" s="221" t="s">
        <v>351</v>
      </c>
      <c r="O33" s="222" t="s">
        <v>351</v>
      </c>
      <c r="P33" s="220" t="s">
        <v>351</v>
      </c>
      <c r="Q33" s="221" t="s">
        <v>351</v>
      </c>
      <c r="R33" s="221" t="s">
        <v>351</v>
      </c>
      <c r="S33" s="221" t="s">
        <v>351</v>
      </c>
      <c r="T33" s="221" t="s">
        <v>351</v>
      </c>
      <c r="U33" s="222" t="s">
        <v>351</v>
      </c>
      <c r="V33" s="220" t="s">
        <v>351</v>
      </c>
      <c r="W33" s="221" t="s">
        <v>351</v>
      </c>
      <c r="X33" s="68" t="s">
        <v>351</v>
      </c>
      <c r="Y33" s="68" t="s">
        <v>351</v>
      </c>
      <c r="Z33" s="68" t="s">
        <v>351</v>
      </c>
      <c r="AA33" s="69" t="s">
        <v>351</v>
      </c>
      <c r="AB33" s="55" t="s">
        <v>351</v>
      </c>
      <c r="AC33" s="56" t="s">
        <v>351</v>
      </c>
      <c r="AD33" s="56" t="s">
        <v>351</v>
      </c>
      <c r="AE33" s="56" t="s">
        <v>351</v>
      </c>
      <c r="AF33" s="56" t="s">
        <v>351</v>
      </c>
      <c r="AG33" s="57" t="s">
        <v>351</v>
      </c>
      <c r="AH33" s="58" t="s">
        <v>351</v>
      </c>
      <c r="AI33" s="59" t="s">
        <v>351</v>
      </c>
      <c r="AJ33" s="59" t="s">
        <v>351</v>
      </c>
      <c r="AK33" s="59" t="s">
        <v>351</v>
      </c>
      <c r="AL33" s="59" t="s">
        <v>351</v>
      </c>
      <c r="AN33" s="486"/>
      <c r="AO33" s="487"/>
      <c r="AP33" s="487"/>
      <c r="AQ33" s="487"/>
      <c r="AR33" s="487"/>
      <c r="AS33" s="487"/>
      <c r="AT33" s="469"/>
      <c r="AU33" s="469"/>
    </row>
    <row r="34" spans="2:47" ht="15.75">
      <c r="B34" s="449"/>
      <c r="C34" s="449"/>
      <c r="D34" s="450"/>
      <c r="E34" s="454"/>
      <c r="F34" s="455"/>
      <c r="G34" s="455"/>
      <c r="H34" s="455"/>
      <c r="I34" s="456"/>
      <c r="J34" s="220" t="s">
        <v>351</v>
      </c>
      <c r="K34" s="221" t="s">
        <v>351</v>
      </c>
      <c r="L34" s="221" t="s">
        <v>351</v>
      </c>
      <c r="M34" s="221" t="s">
        <v>351</v>
      </c>
      <c r="N34" s="221" t="s">
        <v>351</v>
      </c>
      <c r="O34" s="222" t="s">
        <v>351</v>
      </c>
      <c r="P34" s="220" t="s">
        <v>351</v>
      </c>
      <c r="Q34" s="221" t="s">
        <v>351</v>
      </c>
      <c r="R34" s="221" t="s">
        <v>351</v>
      </c>
      <c r="S34" s="221" t="s">
        <v>351</v>
      </c>
      <c r="T34" s="221" t="s">
        <v>351</v>
      </c>
      <c r="U34" s="222" t="s">
        <v>351</v>
      </c>
      <c r="V34" s="220" t="s">
        <v>351</v>
      </c>
      <c r="W34" s="221" t="s">
        <v>351</v>
      </c>
      <c r="X34" s="68" t="s">
        <v>351</v>
      </c>
      <c r="Y34" s="68" t="s">
        <v>351</v>
      </c>
      <c r="Z34" s="68" t="s">
        <v>351</v>
      </c>
      <c r="AA34" s="69" t="s">
        <v>351</v>
      </c>
      <c r="AB34" s="55" t="s">
        <v>351</v>
      </c>
      <c r="AC34" s="56" t="s">
        <v>351</v>
      </c>
      <c r="AD34" s="56" t="s">
        <v>351</v>
      </c>
      <c r="AE34" s="56" t="s">
        <v>351</v>
      </c>
      <c r="AF34" s="56" t="s">
        <v>351</v>
      </c>
      <c r="AG34" s="57" t="s">
        <v>351</v>
      </c>
      <c r="AH34" s="58" t="s">
        <v>351</v>
      </c>
      <c r="AI34" s="59" t="s">
        <v>351</v>
      </c>
      <c r="AJ34" s="59" t="s">
        <v>351</v>
      </c>
      <c r="AK34" s="59" t="s">
        <v>351</v>
      </c>
      <c r="AL34" s="59" t="s">
        <v>351</v>
      </c>
      <c r="AN34" s="486"/>
      <c r="AO34" s="487"/>
      <c r="AP34" s="487"/>
      <c r="AQ34" s="487"/>
      <c r="AR34" s="487"/>
      <c r="AS34" s="487"/>
      <c r="AT34" s="469"/>
      <c r="AU34" s="469"/>
    </row>
    <row r="35" spans="2:47" ht="6" customHeight="1" thickBot="1">
      <c r="B35" s="449"/>
      <c r="C35" s="449"/>
      <c r="D35" s="450"/>
      <c r="E35" s="454"/>
      <c r="F35" s="455"/>
      <c r="G35" s="455"/>
      <c r="H35" s="455"/>
      <c r="I35" s="456"/>
      <c r="J35" s="220" t="s">
        <v>351</v>
      </c>
      <c r="K35" s="221" t="s">
        <v>351</v>
      </c>
      <c r="L35" s="221" t="s">
        <v>351</v>
      </c>
      <c r="M35" s="221" t="s">
        <v>351</v>
      </c>
      <c r="N35" s="221" t="s">
        <v>351</v>
      </c>
      <c r="O35" s="222" t="s">
        <v>351</v>
      </c>
      <c r="P35" s="220" t="s">
        <v>351</v>
      </c>
      <c r="Q35" s="221" t="s">
        <v>351</v>
      </c>
      <c r="R35" s="221" t="s">
        <v>351</v>
      </c>
      <c r="S35" s="221" t="s">
        <v>351</v>
      </c>
      <c r="T35" s="221" t="s">
        <v>351</v>
      </c>
      <c r="U35" s="222" t="s">
        <v>351</v>
      </c>
      <c r="V35" s="220" t="s">
        <v>351</v>
      </c>
      <c r="W35" s="221" t="s">
        <v>351</v>
      </c>
      <c r="X35" s="68" t="s">
        <v>351</v>
      </c>
      <c r="Y35" s="68" t="s">
        <v>351</v>
      </c>
      <c r="Z35" s="68" t="s">
        <v>351</v>
      </c>
      <c r="AA35" s="69" t="s">
        <v>351</v>
      </c>
      <c r="AB35" s="55" t="s">
        <v>351</v>
      </c>
      <c r="AC35" s="56" t="s">
        <v>351</v>
      </c>
      <c r="AD35" s="56" t="s">
        <v>351</v>
      </c>
      <c r="AE35" s="56" t="s">
        <v>351</v>
      </c>
      <c r="AF35" s="56" t="s">
        <v>351</v>
      </c>
      <c r="AG35" s="57" t="s">
        <v>351</v>
      </c>
      <c r="AH35" s="58" t="s">
        <v>351</v>
      </c>
      <c r="AI35" s="59" t="s">
        <v>351</v>
      </c>
      <c r="AJ35" s="59" t="s">
        <v>351</v>
      </c>
      <c r="AK35" s="59" t="s">
        <v>351</v>
      </c>
      <c r="AL35" s="59" t="s">
        <v>351</v>
      </c>
      <c r="AN35" s="486"/>
      <c r="AO35" s="487"/>
      <c r="AP35" s="487"/>
      <c r="AQ35" s="487"/>
      <c r="AR35" s="487"/>
      <c r="AS35" s="487"/>
      <c r="AT35" s="469"/>
      <c r="AU35" s="469"/>
    </row>
    <row r="36" spans="2:47" ht="16.5" hidden="1" thickBot="1">
      <c r="B36" s="449"/>
      <c r="C36" s="449"/>
      <c r="D36" s="450"/>
      <c r="E36" s="454"/>
      <c r="F36" s="455"/>
      <c r="G36" s="455"/>
      <c r="H36" s="455"/>
      <c r="I36" s="456"/>
      <c r="J36" s="67" t="s">
        <v>351</v>
      </c>
      <c r="K36" s="68" t="s">
        <v>351</v>
      </c>
      <c r="L36" s="68" t="s">
        <v>351</v>
      </c>
      <c r="M36" s="68" t="s">
        <v>351</v>
      </c>
      <c r="N36" s="68" t="s">
        <v>351</v>
      </c>
      <c r="O36" s="69" t="s">
        <v>351</v>
      </c>
      <c r="P36" s="67" t="s">
        <v>351</v>
      </c>
      <c r="Q36" s="68" t="s">
        <v>351</v>
      </c>
      <c r="R36" s="68" t="s">
        <v>351</v>
      </c>
      <c r="S36" s="68" t="s">
        <v>351</v>
      </c>
      <c r="T36" s="68" t="s">
        <v>351</v>
      </c>
      <c r="U36" s="69" t="s">
        <v>351</v>
      </c>
      <c r="V36" s="67" t="s">
        <v>351</v>
      </c>
      <c r="W36" s="68" t="s">
        <v>351</v>
      </c>
      <c r="X36" s="68" t="s">
        <v>351</v>
      </c>
      <c r="Y36" s="68" t="s">
        <v>351</v>
      </c>
      <c r="Z36" s="68" t="s">
        <v>351</v>
      </c>
      <c r="AA36" s="69" t="s">
        <v>351</v>
      </c>
      <c r="AB36" s="55" t="s">
        <v>351</v>
      </c>
      <c r="AC36" s="56" t="s">
        <v>351</v>
      </c>
      <c r="AD36" s="56" t="s">
        <v>351</v>
      </c>
      <c r="AE36" s="56" t="s">
        <v>351</v>
      </c>
      <c r="AF36" s="56" t="s">
        <v>351</v>
      </c>
      <c r="AG36" s="57" t="s">
        <v>351</v>
      </c>
      <c r="AH36" s="58" t="s">
        <v>351</v>
      </c>
      <c r="AI36" s="59" t="s">
        <v>351</v>
      </c>
      <c r="AJ36" s="59" t="s">
        <v>351</v>
      </c>
      <c r="AK36" s="59" t="s">
        <v>351</v>
      </c>
      <c r="AL36" s="59" t="s">
        <v>351</v>
      </c>
      <c r="AN36" s="486"/>
      <c r="AO36" s="487"/>
      <c r="AP36" s="487"/>
      <c r="AQ36" s="487"/>
      <c r="AR36" s="487"/>
      <c r="AS36" s="488"/>
      <c r="AT36" s="36"/>
      <c r="AU36" s="36"/>
    </row>
    <row r="37" spans="2:47" ht="16.5" hidden="1" thickBot="1">
      <c r="B37" s="449"/>
      <c r="C37" s="449"/>
      <c r="D37" s="450"/>
      <c r="E37" s="457"/>
      <c r="F37" s="458"/>
      <c r="G37" s="458"/>
      <c r="H37" s="458"/>
      <c r="I37" s="459"/>
      <c r="J37" s="67" t="s">
        <v>351</v>
      </c>
      <c r="K37" s="68" t="s">
        <v>351</v>
      </c>
      <c r="L37" s="68" t="s">
        <v>351</v>
      </c>
      <c r="M37" s="68" t="s">
        <v>351</v>
      </c>
      <c r="N37" s="68" t="s">
        <v>351</v>
      </c>
      <c r="O37" s="69" t="s">
        <v>351</v>
      </c>
      <c r="P37" s="67" t="s">
        <v>351</v>
      </c>
      <c r="Q37" s="68" t="s">
        <v>351</v>
      </c>
      <c r="R37" s="68" t="s">
        <v>351</v>
      </c>
      <c r="S37" s="68" t="s">
        <v>351</v>
      </c>
      <c r="T37" s="68" t="s">
        <v>351</v>
      </c>
      <c r="U37" s="69" t="s">
        <v>351</v>
      </c>
      <c r="V37" s="67" t="s">
        <v>351</v>
      </c>
      <c r="W37" s="68" t="s">
        <v>351</v>
      </c>
      <c r="X37" s="68" t="s">
        <v>351</v>
      </c>
      <c r="Y37" s="68" t="s">
        <v>351</v>
      </c>
      <c r="Z37" s="68" t="s">
        <v>351</v>
      </c>
      <c r="AA37" s="69" t="s">
        <v>351</v>
      </c>
      <c r="AB37" s="60" t="s">
        <v>351</v>
      </c>
      <c r="AC37" s="61" t="s">
        <v>351</v>
      </c>
      <c r="AD37" s="61" t="s">
        <v>351</v>
      </c>
      <c r="AE37" s="61" t="s">
        <v>351</v>
      </c>
      <c r="AF37" s="61" t="s">
        <v>351</v>
      </c>
      <c r="AG37" s="62" t="s">
        <v>351</v>
      </c>
      <c r="AH37" s="63" t="s">
        <v>351</v>
      </c>
      <c r="AI37" s="64" t="s">
        <v>351</v>
      </c>
      <c r="AJ37" s="64" t="s">
        <v>351</v>
      </c>
      <c r="AK37" s="64" t="s">
        <v>351</v>
      </c>
      <c r="AL37" s="64" t="s">
        <v>351</v>
      </c>
      <c r="AN37" s="489"/>
      <c r="AO37" s="490"/>
      <c r="AP37" s="490"/>
      <c r="AQ37" s="490"/>
      <c r="AR37" s="490"/>
      <c r="AS37" s="491"/>
      <c r="AT37" s="36"/>
      <c r="AU37" s="36"/>
    </row>
    <row r="38" spans="2:47" ht="15.75">
      <c r="B38" s="449"/>
      <c r="C38" s="449"/>
      <c r="D38" s="450"/>
      <c r="E38" s="451" t="s">
        <v>165</v>
      </c>
      <c r="F38" s="452"/>
      <c r="G38" s="452"/>
      <c r="H38" s="452"/>
      <c r="I38" s="452"/>
      <c r="J38" s="73" t="s">
        <v>351</v>
      </c>
      <c r="K38" s="74" t="s">
        <v>351</v>
      </c>
      <c r="L38" s="74" t="s">
        <v>351</v>
      </c>
      <c r="M38" s="74" t="s">
        <v>351</v>
      </c>
      <c r="N38" s="74" t="s">
        <v>351</v>
      </c>
      <c r="O38" s="75" t="s">
        <v>351</v>
      </c>
      <c r="P38" s="217" t="s">
        <v>351</v>
      </c>
      <c r="Q38" s="218" t="s">
        <v>351</v>
      </c>
      <c r="R38" s="218" t="s">
        <v>351</v>
      </c>
      <c r="S38" s="218" t="s">
        <v>351</v>
      </c>
      <c r="T38" s="218" t="s">
        <v>351</v>
      </c>
      <c r="U38" s="219" t="s">
        <v>351</v>
      </c>
      <c r="V38" s="217"/>
      <c r="W38" s="218"/>
      <c r="X38" s="65" t="s">
        <v>351</v>
      </c>
      <c r="Y38" s="65" t="s">
        <v>351</v>
      </c>
      <c r="Z38" s="65" t="s">
        <v>351</v>
      </c>
      <c r="AA38" s="66" t="s">
        <v>351</v>
      </c>
      <c r="AB38" s="50" t="s">
        <v>351</v>
      </c>
      <c r="AC38" s="51" t="s">
        <v>351</v>
      </c>
      <c r="AD38" s="51" t="s">
        <v>351</v>
      </c>
      <c r="AE38" s="51" t="s">
        <v>351</v>
      </c>
      <c r="AF38" s="51" t="s">
        <v>351</v>
      </c>
      <c r="AG38" s="52" t="s">
        <v>351</v>
      </c>
      <c r="AH38" s="53" t="s">
        <v>351</v>
      </c>
      <c r="AI38" s="54" t="s">
        <v>351</v>
      </c>
      <c r="AJ38" s="54" t="s">
        <v>351</v>
      </c>
      <c r="AK38" s="54" t="s">
        <v>351</v>
      </c>
      <c r="AL38" s="54" t="s">
        <v>351</v>
      </c>
      <c r="AN38" s="492" t="s">
        <v>166</v>
      </c>
      <c r="AO38" s="493"/>
      <c r="AP38" s="493"/>
      <c r="AQ38" s="493"/>
      <c r="AR38" s="493"/>
      <c r="AS38" s="493"/>
      <c r="AT38" s="469" t="s">
        <v>374</v>
      </c>
      <c r="AU38" s="500"/>
    </row>
    <row r="39" spans="2:47" ht="15.75">
      <c r="B39" s="449"/>
      <c r="C39" s="449"/>
      <c r="D39" s="450"/>
      <c r="E39" s="470"/>
      <c r="F39" s="455"/>
      <c r="G39" s="455"/>
      <c r="H39" s="455"/>
      <c r="I39" s="455"/>
      <c r="J39" s="76" t="s">
        <v>351</v>
      </c>
      <c r="K39" s="77" t="s">
        <v>351</v>
      </c>
      <c r="L39" s="77" t="s">
        <v>351</v>
      </c>
      <c r="M39" s="77" t="s">
        <v>351</v>
      </c>
      <c r="N39" s="77" t="s">
        <v>351</v>
      </c>
      <c r="O39" s="78" t="s">
        <v>351</v>
      </c>
      <c r="P39" s="220" t="s">
        <v>351</v>
      </c>
      <c r="Q39" s="221" t="s">
        <v>351</v>
      </c>
      <c r="R39" s="221" t="s">
        <v>351</v>
      </c>
      <c r="S39" s="221" t="s">
        <v>351</v>
      </c>
      <c r="T39" s="221" t="s">
        <v>351</v>
      </c>
      <c r="U39" s="222" t="s">
        <v>351</v>
      </c>
      <c r="V39" s="220" t="s">
        <v>351</v>
      </c>
      <c r="W39" s="221" t="s">
        <v>351</v>
      </c>
      <c r="X39" s="68" t="s">
        <v>351</v>
      </c>
      <c r="Y39" s="68" t="s">
        <v>351</v>
      </c>
      <c r="Z39" s="68" t="s">
        <v>351</v>
      </c>
      <c r="AA39" s="69" t="s">
        <v>351</v>
      </c>
      <c r="AB39" s="55" t="s">
        <v>351</v>
      </c>
      <c r="AC39" s="56" t="s">
        <v>351</v>
      </c>
      <c r="AD39" s="56" t="s">
        <v>351</v>
      </c>
      <c r="AE39" s="56" t="s">
        <v>351</v>
      </c>
      <c r="AF39" s="56" t="s">
        <v>351</v>
      </c>
      <c r="AG39" s="57" t="s">
        <v>351</v>
      </c>
      <c r="AH39" s="58" t="s">
        <v>351</v>
      </c>
      <c r="AI39" s="59" t="s">
        <v>351</v>
      </c>
      <c r="AJ39" s="59" t="s">
        <v>351</v>
      </c>
      <c r="AK39" s="59" t="s">
        <v>351</v>
      </c>
      <c r="AL39" s="59" t="s">
        <v>351</v>
      </c>
      <c r="AN39" s="494"/>
      <c r="AO39" s="495"/>
      <c r="AP39" s="495"/>
      <c r="AQ39" s="495"/>
      <c r="AR39" s="495"/>
      <c r="AS39" s="495"/>
      <c r="AT39" s="500"/>
      <c r="AU39" s="500"/>
    </row>
    <row r="40" spans="2:47" ht="15.75">
      <c r="B40" s="449"/>
      <c r="C40" s="449"/>
      <c r="D40" s="450"/>
      <c r="E40" s="454"/>
      <c r="F40" s="455"/>
      <c r="G40" s="455"/>
      <c r="H40" s="455"/>
      <c r="I40" s="455"/>
      <c r="J40" s="76" t="s">
        <v>351</v>
      </c>
      <c r="K40" s="77" t="s">
        <v>351</v>
      </c>
      <c r="L40" s="77" t="s">
        <v>351</v>
      </c>
      <c r="M40" s="77" t="s">
        <v>351</v>
      </c>
      <c r="N40" s="77" t="s">
        <v>351</v>
      </c>
      <c r="O40" s="78" t="s">
        <v>351</v>
      </c>
      <c r="P40" s="220" t="s">
        <v>351</v>
      </c>
      <c r="Q40" s="221" t="s">
        <v>351</v>
      </c>
      <c r="R40" s="221" t="s">
        <v>351</v>
      </c>
      <c r="S40" s="221" t="s">
        <v>351</v>
      </c>
      <c r="T40" s="221" t="s">
        <v>351</v>
      </c>
      <c r="U40" s="222" t="s">
        <v>351</v>
      </c>
      <c r="V40" s="220" t="s">
        <v>351</v>
      </c>
      <c r="W40" s="221" t="s">
        <v>351</v>
      </c>
      <c r="X40" s="68" t="s">
        <v>351</v>
      </c>
      <c r="Y40" s="68" t="s">
        <v>351</v>
      </c>
      <c r="Z40" s="68" t="s">
        <v>351</v>
      </c>
      <c r="AA40" s="69" t="s">
        <v>351</v>
      </c>
      <c r="AB40" s="55" t="s">
        <v>351</v>
      </c>
      <c r="AC40" s="56" t="s">
        <v>351</v>
      </c>
      <c r="AD40" s="56" t="s">
        <v>351</v>
      </c>
      <c r="AE40" s="56" t="s">
        <v>351</v>
      </c>
      <c r="AF40" s="56" t="s">
        <v>351</v>
      </c>
      <c r="AG40" s="57" t="s">
        <v>351</v>
      </c>
      <c r="AH40" s="58" t="s">
        <v>351</v>
      </c>
      <c r="AI40" s="59" t="s">
        <v>351</v>
      </c>
      <c r="AJ40" s="59" t="s">
        <v>351</v>
      </c>
      <c r="AK40" s="59" t="s">
        <v>351</v>
      </c>
      <c r="AL40" s="59" t="s">
        <v>351</v>
      </c>
      <c r="AN40" s="494"/>
      <c r="AO40" s="495"/>
      <c r="AP40" s="495"/>
      <c r="AQ40" s="495"/>
      <c r="AR40" s="495"/>
      <c r="AS40" s="495"/>
      <c r="AT40" s="500"/>
      <c r="AU40" s="500"/>
    </row>
    <row r="41" spans="2:47" ht="15.75">
      <c r="B41" s="449"/>
      <c r="C41" s="449"/>
      <c r="D41" s="450"/>
      <c r="E41" s="454"/>
      <c r="F41" s="455"/>
      <c r="G41" s="455"/>
      <c r="H41" s="455"/>
      <c r="I41" s="455"/>
      <c r="J41" s="76" t="s">
        <v>351</v>
      </c>
      <c r="K41" s="77" t="s">
        <v>351</v>
      </c>
      <c r="L41" s="77" t="s">
        <v>351</v>
      </c>
      <c r="M41" s="77" t="s">
        <v>351</v>
      </c>
      <c r="N41" s="77" t="s">
        <v>351</v>
      </c>
      <c r="O41" s="78" t="s">
        <v>351</v>
      </c>
      <c r="P41" s="220" t="s">
        <v>351</v>
      </c>
      <c r="Q41" s="221" t="s">
        <v>351</v>
      </c>
      <c r="R41" s="221" t="s">
        <v>351</v>
      </c>
      <c r="S41" s="221" t="s">
        <v>351</v>
      </c>
      <c r="T41" s="221" t="s">
        <v>351</v>
      </c>
      <c r="U41" s="222" t="s">
        <v>351</v>
      </c>
      <c r="V41" s="220" t="s">
        <v>351</v>
      </c>
      <c r="W41" s="221" t="s">
        <v>351</v>
      </c>
      <c r="X41" s="68" t="s">
        <v>351</v>
      </c>
      <c r="Y41" s="68" t="s">
        <v>351</v>
      </c>
      <c r="Z41" s="68" t="s">
        <v>351</v>
      </c>
      <c r="AA41" s="69" t="s">
        <v>351</v>
      </c>
      <c r="AB41" s="55" t="s">
        <v>351</v>
      </c>
      <c r="AC41" s="56" t="s">
        <v>351</v>
      </c>
      <c r="AD41" s="56" t="s">
        <v>351</v>
      </c>
      <c r="AE41" s="56" t="s">
        <v>351</v>
      </c>
      <c r="AF41" s="56" t="s">
        <v>351</v>
      </c>
      <c r="AG41" s="57" t="s">
        <v>351</v>
      </c>
      <c r="AH41" s="58" t="s">
        <v>351</v>
      </c>
      <c r="AI41" s="59" t="s">
        <v>351</v>
      </c>
      <c r="AJ41" s="59" t="s">
        <v>351</v>
      </c>
      <c r="AK41" s="59" t="s">
        <v>351</v>
      </c>
      <c r="AL41" s="59" t="s">
        <v>351</v>
      </c>
      <c r="AN41" s="494"/>
      <c r="AO41" s="495"/>
      <c r="AP41" s="495"/>
      <c r="AQ41" s="495"/>
      <c r="AR41" s="495"/>
      <c r="AS41" s="495"/>
      <c r="AT41" s="500"/>
      <c r="AU41" s="500"/>
    </row>
    <row r="42" spans="2:47" ht="15.75">
      <c r="B42" s="449"/>
      <c r="C42" s="449"/>
      <c r="D42" s="450"/>
      <c r="E42" s="454"/>
      <c r="F42" s="455"/>
      <c r="G42" s="455"/>
      <c r="H42" s="455"/>
      <c r="I42" s="455"/>
      <c r="J42" s="76" t="s">
        <v>351</v>
      </c>
      <c r="K42" s="77" t="s">
        <v>351</v>
      </c>
      <c r="L42" s="77" t="s">
        <v>351</v>
      </c>
      <c r="M42" s="77" t="s">
        <v>351</v>
      </c>
      <c r="N42" s="77" t="s">
        <v>351</v>
      </c>
      <c r="O42" s="78" t="s">
        <v>351</v>
      </c>
      <c r="P42" s="220" t="s">
        <v>351</v>
      </c>
      <c r="Q42" s="221" t="s">
        <v>351</v>
      </c>
      <c r="R42" s="221" t="s">
        <v>351</v>
      </c>
      <c r="S42" s="221" t="s">
        <v>351</v>
      </c>
      <c r="T42" s="221" t="s">
        <v>351</v>
      </c>
      <c r="U42" s="222" t="s">
        <v>351</v>
      </c>
      <c r="V42" s="220" t="s">
        <v>351</v>
      </c>
      <c r="W42" s="221" t="s">
        <v>351</v>
      </c>
      <c r="X42" s="68" t="s">
        <v>351</v>
      </c>
      <c r="Y42" s="68" t="s">
        <v>351</v>
      </c>
      <c r="Z42" s="68" t="s">
        <v>351</v>
      </c>
      <c r="AA42" s="69" t="s">
        <v>351</v>
      </c>
      <c r="AB42" s="55" t="s">
        <v>351</v>
      </c>
      <c r="AC42" s="56" t="s">
        <v>351</v>
      </c>
      <c r="AD42" s="56" t="s">
        <v>351</v>
      </c>
      <c r="AE42" s="56" t="s">
        <v>351</v>
      </c>
      <c r="AF42" s="56" t="s">
        <v>351</v>
      </c>
      <c r="AG42" s="57" t="s">
        <v>351</v>
      </c>
      <c r="AH42" s="58" t="s">
        <v>351</v>
      </c>
      <c r="AI42" s="59" t="s">
        <v>351</v>
      </c>
      <c r="AJ42" s="59" t="s">
        <v>351</v>
      </c>
      <c r="AK42" s="59" t="s">
        <v>351</v>
      </c>
      <c r="AL42" s="59" t="s">
        <v>351</v>
      </c>
      <c r="AN42" s="494"/>
      <c r="AO42" s="495"/>
      <c r="AP42" s="495"/>
      <c r="AQ42" s="495"/>
      <c r="AR42" s="495"/>
      <c r="AS42" s="495"/>
      <c r="AT42" s="500"/>
      <c r="AU42" s="500"/>
    </row>
    <row r="43" spans="2:47" ht="15.75">
      <c r="B43" s="449"/>
      <c r="C43" s="449"/>
      <c r="D43" s="450"/>
      <c r="E43" s="454"/>
      <c r="F43" s="455"/>
      <c r="G43" s="455"/>
      <c r="H43" s="455"/>
      <c r="I43" s="455"/>
      <c r="J43" s="76" t="s">
        <v>351</v>
      </c>
      <c r="K43" s="77" t="s">
        <v>351</v>
      </c>
      <c r="L43" s="77" t="s">
        <v>351</v>
      </c>
      <c r="M43" s="77" t="s">
        <v>351</v>
      </c>
      <c r="N43" s="77" t="s">
        <v>351</v>
      </c>
      <c r="O43" s="78" t="s">
        <v>351</v>
      </c>
      <c r="P43" s="220" t="s">
        <v>351</v>
      </c>
      <c r="Q43" s="221" t="s">
        <v>351</v>
      </c>
      <c r="R43" s="221" t="s">
        <v>351</v>
      </c>
      <c r="S43" s="221" t="s">
        <v>351</v>
      </c>
      <c r="T43" s="221" t="s">
        <v>351</v>
      </c>
      <c r="U43" s="222" t="s">
        <v>351</v>
      </c>
      <c r="V43" s="220" t="s">
        <v>351</v>
      </c>
      <c r="W43" s="221" t="s">
        <v>351</v>
      </c>
      <c r="X43" s="68" t="s">
        <v>351</v>
      </c>
      <c r="Y43" s="68" t="s">
        <v>351</v>
      </c>
      <c r="Z43" s="68" t="s">
        <v>351</v>
      </c>
      <c r="AA43" s="69" t="s">
        <v>351</v>
      </c>
      <c r="AB43" s="55" t="s">
        <v>351</v>
      </c>
      <c r="AC43" s="56" t="s">
        <v>351</v>
      </c>
      <c r="AD43" s="56" t="s">
        <v>351</v>
      </c>
      <c r="AE43" s="56" t="s">
        <v>351</v>
      </c>
      <c r="AF43" s="56" t="s">
        <v>351</v>
      </c>
      <c r="AG43" s="57" t="s">
        <v>351</v>
      </c>
      <c r="AH43" s="58" t="s">
        <v>351</v>
      </c>
      <c r="AI43" s="59" t="s">
        <v>351</v>
      </c>
      <c r="AJ43" s="59" t="s">
        <v>351</v>
      </c>
      <c r="AK43" s="59" t="s">
        <v>351</v>
      </c>
      <c r="AL43" s="59" t="s">
        <v>351</v>
      </c>
      <c r="AN43" s="494"/>
      <c r="AO43" s="495"/>
      <c r="AP43" s="495"/>
      <c r="AQ43" s="495"/>
      <c r="AR43" s="495"/>
      <c r="AS43" s="495"/>
      <c r="AT43" s="500"/>
      <c r="AU43" s="500"/>
    </row>
    <row r="44" spans="2:47" ht="15.75">
      <c r="B44" s="449"/>
      <c r="C44" s="449"/>
      <c r="D44" s="450"/>
      <c r="E44" s="454"/>
      <c r="F44" s="455"/>
      <c r="G44" s="455"/>
      <c r="H44" s="455"/>
      <c r="I44" s="455"/>
      <c r="J44" s="76" t="s">
        <v>351</v>
      </c>
      <c r="K44" s="77" t="s">
        <v>351</v>
      </c>
      <c r="L44" s="77" t="s">
        <v>351</v>
      </c>
      <c r="M44" s="77" t="s">
        <v>351</v>
      </c>
      <c r="N44" s="77" t="s">
        <v>351</v>
      </c>
      <c r="O44" s="78" t="s">
        <v>351</v>
      </c>
      <c r="P44" s="220" t="s">
        <v>351</v>
      </c>
      <c r="Q44" s="221" t="s">
        <v>351</v>
      </c>
      <c r="R44" s="221" t="s">
        <v>351</v>
      </c>
      <c r="S44" s="221" t="s">
        <v>351</v>
      </c>
      <c r="T44" s="221" t="s">
        <v>351</v>
      </c>
      <c r="U44" s="222" t="s">
        <v>351</v>
      </c>
      <c r="V44" s="220" t="s">
        <v>351</v>
      </c>
      <c r="W44" s="221" t="s">
        <v>351</v>
      </c>
      <c r="X44" s="68" t="s">
        <v>351</v>
      </c>
      <c r="Y44" s="68" t="s">
        <v>351</v>
      </c>
      <c r="Z44" s="68" t="s">
        <v>351</v>
      </c>
      <c r="AA44" s="69" t="s">
        <v>351</v>
      </c>
      <c r="AB44" s="55" t="s">
        <v>351</v>
      </c>
      <c r="AC44" s="56" t="s">
        <v>351</v>
      </c>
      <c r="AD44" s="56" t="s">
        <v>351</v>
      </c>
      <c r="AE44" s="56" t="s">
        <v>351</v>
      </c>
      <c r="AF44" s="56" t="s">
        <v>351</v>
      </c>
      <c r="AG44" s="57" t="s">
        <v>351</v>
      </c>
      <c r="AH44" s="58" t="s">
        <v>351</v>
      </c>
      <c r="AI44" s="59" t="s">
        <v>351</v>
      </c>
      <c r="AJ44" s="59" t="s">
        <v>351</v>
      </c>
      <c r="AK44" s="59" t="s">
        <v>351</v>
      </c>
      <c r="AL44" s="59" t="s">
        <v>351</v>
      </c>
      <c r="AN44" s="494"/>
      <c r="AO44" s="495"/>
      <c r="AP44" s="495"/>
      <c r="AQ44" s="495"/>
      <c r="AR44" s="495"/>
      <c r="AS44" s="495"/>
      <c r="AT44" s="500"/>
      <c r="AU44" s="500"/>
    </row>
    <row r="45" spans="2:47" ht="3" customHeight="1" thickBot="1">
      <c r="B45" s="449"/>
      <c r="C45" s="449"/>
      <c r="D45" s="450"/>
      <c r="E45" s="454"/>
      <c r="F45" s="455"/>
      <c r="G45" s="455"/>
      <c r="H45" s="455"/>
      <c r="I45" s="455"/>
      <c r="J45" s="76" t="s">
        <v>351</v>
      </c>
      <c r="K45" s="77" t="s">
        <v>351</v>
      </c>
      <c r="L45" s="77" t="s">
        <v>351</v>
      </c>
      <c r="M45" s="77" t="s">
        <v>351</v>
      </c>
      <c r="N45" s="77" t="s">
        <v>351</v>
      </c>
      <c r="O45" s="78" t="s">
        <v>351</v>
      </c>
      <c r="P45" s="220" t="s">
        <v>351</v>
      </c>
      <c r="Q45" s="221" t="s">
        <v>351</v>
      </c>
      <c r="R45" s="221" t="s">
        <v>351</v>
      </c>
      <c r="S45" s="221" t="s">
        <v>351</v>
      </c>
      <c r="T45" s="221" t="s">
        <v>351</v>
      </c>
      <c r="U45" s="222" t="s">
        <v>351</v>
      </c>
      <c r="V45" s="220" t="s">
        <v>351</v>
      </c>
      <c r="W45" s="221" t="s">
        <v>351</v>
      </c>
      <c r="X45" s="68" t="s">
        <v>351</v>
      </c>
      <c r="Y45" s="68" t="s">
        <v>351</v>
      </c>
      <c r="Z45" s="68" t="s">
        <v>351</v>
      </c>
      <c r="AA45" s="69" t="s">
        <v>351</v>
      </c>
      <c r="AB45" s="55" t="s">
        <v>351</v>
      </c>
      <c r="AC45" s="56" t="s">
        <v>351</v>
      </c>
      <c r="AD45" s="56" t="s">
        <v>351</v>
      </c>
      <c r="AE45" s="56" t="s">
        <v>351</v>
      </c>
      <c r="AF45" s="56" t="s">
        <v>351</v>
      </c>
      <c r="AG45" s="57" t="s">
        <v>351</v>
      </c>
      <c r="AH45" s="58" t="s">
        <v>351</v>
      </c>
      <c r="AI45" s="59" t="s">
        <v>351</v>
      </c>
      <c r="AJ45" s="59" t="s">
        <v>351</v>
      </c>
      <c r="AK45" s="59" t="s">
        <v>351</v>
      </c>
      <c r="AL45" s="59" t="s">
        <v>351</v>
      </c>
      <c r="AN45" s="494"/>
      <c r="AO45" s="495"/>
      <c r="AP45" s="495"/>
      <c r="AQ45" s="495"/>
      <c r="AR45" s="495"/>
      <c r="AS45" s="496"/>
      <c r="AT45" s="36"/>
      <c r="AU45" s="36"/>
    </row>
    <row r="46" spans="2:47" ht="16.5" hidden="1" thickBot="1">
      <c r="B46" s="449"/>
      <c r="C46" s="449"/>
      <c r="D46" s="450"/>
      <c r="E46" s="454"/>
      <c r="F46" s="455"/>
      <c r="G46" s="455"/>
      <c r="H46" s="455"/>
      <c r="I46" s="455"/>
      <c r="J46" s="76" t="s">
        <v>351</v>
      </c>
      <c r="K46" s="77" t="s">
        <v>351</v>
      </c>
      <c r="L46" s="77" t="s">
        <v>351</v>
      </c>
      <c r="M46" s="77" t="s">
        <v>351</v>
      </c>
      <c r="N46" s="77" t="s">
        <v>351</v>
      </c>
      <c r="O46" s="78" t="s">
        <v>351</v>
      </c>
      <c r="P46" s="67" t="s">
        <v>351</v>
      </c>
      <c r="Q46" s="68" t="s">
        <v>351</v>
      </c>
      <c r="R46" s="68" t="s">
        <v>351</v>
      </c>
      <c r="S46" s="68" t="s">
        <v>351</v>
      </c>
      <c r="T46" s="68" t="s">
        <v>351</v>
      </c>
      <c r="U46" s="69" t="s">
        <v>351</v>
      </c>
      <c r="V46" s="67" t="s">
        <v>351</v>
      </c>
      <c r="W46" s="68" t="s">
        <v>351</v>
      </c>
      <c r="X46" s="68" t="s">
        <v>351</v>
      </c>
      <c r="Y46" s="68" t="s">
        <v>351</v>
      </c>
      <c r="Z46" s="68" t="s">
        <v>351</v>
      </c>
      <c r="AA46" s="69" t="s">
        <v>351</v>
      </c>
      <c r="AB46" s="55" t="s">
        <v>351</v>
      </c>
      <c r="AC46" s="56" t="s">
        <v>351</v>
      </c>
      <c r="AD46" s="56" t="s">
        <v>351</v>
      </c>
      <c r="AE46" s="56" t="s">
        <v>351</v>
      </c>
      <c r="AF46" s="56" t="s">
        <v>351</v>
      </c>
      <c r="AG46" s="57" t="s">
        <v>351</v>
      </c>
      <c r="AH46" s="58" t="s">
        <v>351</v>
      </c>
      <c r="AI46" s="59" t="s">
        <v>351</v>
      </c>
      <c r="AJ46" s="59" t="s">
        <v>351</v>
      </c>
      <c r="AK46" s="59" t="s">
        <v>351</v>
      </c>
      <c r="AL46" s="59" t="s">
        <v>351</v>
      </c>
      <c r="AN46" s="494"/>
      <c r="AO46" s="495"/>
      <c r="AP46" s="495"/>
      <c r="AQ46" s="495"/>
      <c r="AR46" s="495"/>
      <c r="AS46" s="496"/>
    </row>
    <row r="47" spans="2:47" ht="16.5" hidden="1" thickBot="1">
      <c r="B47" s="449"/>
      <c r="C47" s="449"/>
      <c r="D47" s="450"/>
      <c r="E47" s="457"/>
      <c r="F47" s="458"/>
      <c r="G47" s="458"/>
      <c r="H47" s="458"/>
      <c r="I47" s="458"/>
      <c r="J47" s="79" t="s">
        <v>351</v>
      </c>
      <c r="K47" s="80" t="s">
        <v>351</v>
      </c>
      <c r="L47" s="80" t="s">
        <v>351</v>
      </c>
      <c r="M47" s="80" t="s">
        <v>351</v>
      </c>
      <c r="N47" s="80" t="s">
        <v>351</v>
      </c>
      <c r="O47" s="81" t="s">
        <v>351</v>
      </c>
      <c r="P47" s="67" t="s">
        <v>351</v>
      </c>
      <c r="Q47" s="68" t="s">
        <v>351</v>
      </c>
      <c r="R47" s="68" t="s">
        <v>351</v>
      </c>
      <c r="S47" s="68" t="s">
        <v>351</v>
      </c>
      <c r="T47" s="68" t="s">
        <v>351</v>
      </c>
      <c r="U47" s="69" t="s">
        <v>351</v>
      </c>
      <c r="V47" s="70" t="s">
        <v>351</v>
      </c>
      <c r="W47" s="71" t="s">
        <v>351</v>
      </c>
      <c r="X47" s="71" t="s">
        <v>351</v>
      </c>
      <c r="Y47" s="71" t="s">
        <v>351</v>
      </c>
      <c r="Z47" s="71" t="s">
        <v>351</v>
      </c>
      <c r="AA47" s="72" t="s">
        <v>351</v>
      </c>
      <c r="AB47" s="60" t="s">
        <v>351</v>
      </c>
      <c r="AC47" s="61" t="s">
        <v>351</v>
      </c>
      <c r="AD47" s="61" t="s">
        <v>351</v>
      </c>
      <c r="AE47" s="61" t="s">
        <v>351</v>
      </c>
      <c r="AF47" s="61" t="s">
        <v>351</v>
      </c>
      <c r="AG47" s="62" t="s">
        <v>351</v>
      </c>
      <c r="AH47" s="63" t="s">
        <v>351</v>
      </c>
      <c r="AI47" s="64" t="s">
        <v>351</v>
      </c>
      <c r="AJ47" s="64" t="s">
        <v>351</v>
      </c>
      <c r="AK47" s="64" t="s">
        <v>351</v>
      </c>
      <c r="AL47" s="64" t="s">
        <v>351</v>
      </c>
      <c r="AN47" s="497"/>
      <c r="AO47" s="498"/>
      <c r="AP47" s="498"/>
      <c r="AQ47" s="498"/>
      <c r="AR47" s="498"/>
      <c r="AS47" s="499"/>
    </row>
    <row r="48" spans="2:47" ht="23.25">
      <c r="B48" s="449"/>
      <c r="C48" s="449"/>
      <c r="D48" s="450"/>
      <c r="E48" s="451" t="s">
        <v>167</v>
      </c>
      <c r="F48" s="452"/>
      <c r="G48" s="452"/>
      <c r="H48" s="452"/>
      <c r="I48" s="453"/>
      <c r="J48" s="73" t="s">
        <v>351</v>
      </c>
      <c r="K48" s="74" t="s">
        <v>351</v>
      </c>
      <c r="L48" s="74" t="s">
        <v>351</v>
      </c>
      <c r="M48" s="74" t="s">
        <v>351</v>
      </c>
      <c r="N48" s="74" t="s">
        <v>351</v>
      </c>
      <c r="O48" s="75" t="s">
        <v>351</v>
      </c>
      <c r="P48" s="73" t="s">
        <v>351</v>
      </c>
      <c r="Q48" s="74" t="s">
        <v>351</v>
      </c>
      <c r="R48" s="74" t="s">
        <v>351</v>
      </c>
      <c r="S48" s="74" t="s">
        <v>351</v>
      </c>
      <c r="T48" s="74" t="s">
        <v>351</v>
      </c>
      <c r="U48" s="75" t="s">
        <v>351</v>
      </c>
      <c r="V48" s="217" t="s">
        <v>351</v>
      </c>
      <c r="W48" s="226" t="s">
        <v>351</v>
      </c>
      <c r="X48" s="65" t="s">
        <v>351</v>
      </c>
      <c r="Y48" s="65" t="s">
        <v>351</v>
      </c>
      <c r="Z48" s="65" t="s">
        <v>351</v>
      </c>
      <c r="AA48" s="66" t="s">
        <v>351</v>
      </c>
      <c r="AB48" s="50" t="s">
        <v>351</v>
      </c>
      <c r="AC48" s="51" t="s">
        <v>351</v>
      </c>
      <c r="AD48" s="51" t="s">
        <v>351</v>
      </c>
      <c r="AE48" s="51" t="s">
        <v>351</v>
      </c>
      <c r="AF48" s="51" t="s">
        <v>351</v>
      </c>
      <c r="AG48" s="52" t="s">
        <v>351</v>
      </c>
      <c r="AH48" s="53" t="s">
        <v>351</v>
      </c>
      <c r="AI48" s="54" t="s">
        <v>351</v>
      </c>
      <c r="AJ48" s="54" t="s">
        <v>351</v>
      </c>
      <c r="AK48" s="54" t="s">
        <v>351</v>
      </c>
      <c r="AL48" s="54" t="s">
        <v>351</v>
      </c>
    </row>
    <row r="49" spans="2:38" ht="15.75">
      <c r="B49" s="449"/>
      <c r="C49" s="449"/>
      <c r="D49" s="450"/>
      <c r="E49" s="470"/>
      <c r="F49" s="455"/>
      <c r="G49" s="455"/>
      <c r="H49" s="455"/>
      <c r="I49" s="456"/>
      <c r="J49" s="76" t="s">
        <v>351</v>
      </c>
      <c r="K49" s="77" t="s">
        <v>351</v>
      </c>
      <c r="L49" s="77" t="s">
        <v>351</v>
      </c>
      <c r="M49" s="77" t="s">
        <v>351</v>
      </c>
      <c r="N49" s="77" t="s">
        <v>351</v>
      </c>
      <c r="O49" s="78" t="s">
        <v>351</v>
      </c>
      <c r="P49" s="76" t="s">
        <v>351</v>
      </c>
      <c r="Q49" s="77" t="s">
        <v>351</v>
      </c>
      <c r="R49" s="77" t="s">
        <v>351</v>
      </c>
      <c r="S49" s="77" t="s">
        <v>351</v>
      </c>
      <c r="T49" s="77" t="s">
        <v>351</v>
      </c>
      <c r="U49" s="78" t="s">
        <v>351</v>
      </c>
      <c r="V49" s="220" t="s">
        <v>351</v>
      </c>
      <c r="W49" s="221" t="s">
        <v>351</v>
      </c>
      <c r="X49" s="68" t="s">
        <v>351</v>
      </c>
      <c r="Y49" s="68" t="s">
        <v>351</v>
      </c>
      <c r="Z49" s="68" t="s">
        <v>351</v>
      </c>
      <c r="AA49" s="69" t="s">
        <v>351</v>
      </c>
      <c r="AB49" s="55" t="s">
        <v>351</v>
      </c>
      <c r="AC49" s="56" t="s">
        <v>351</v>
      </c>
      <c r="AD49" s="56" t="s">
        <v>351</v>
      </c>
      <c r="AE49" s="56" t="s">
        <v>351</v>
      </c>
      <c r="AF49" s="56" t="s">
        <v>351</v>
      </c>
      <c r="AG49" s="57" t="s">
        <v>351</v>
      </c>
      <c r="AH49" s="58" t="s">
        <v>351</v>
      </c>
      <c r="AI49" s="59" t="s">
        <v>351</v>
      </c>
      <c r="AJ49" s="59" t="s">
        <v>351</v>
      </c>
      <c r="AK49" s="59" t="s">
        <v>351</v>
      </c>
      <c r="AL49" s="59" t="s">
        <v>351</v>
      </c>
    </row>
    <row r="50" spans="2:38" ht="15.75">
      <c r="B50" s="449"/>
      <c r="C50" s="449"/>
      <c r="D50" s="450"/>
      <c r="E50" s="470"/>
      <c r="F50" s="455"/>
      <c r="G50" s="455"/>
      <c r="H50" s="455"/>
      <c r="I50" s="456"/>
      <c r="J50" s="76" t="s">
        <v>351</v>
      </c>
      <c r="K50" s="77" t="s">
        <v>351</v>
      </c>
      <c r="L50" s="77" t="s">
        <v>351</v>
      </c>
      <c r="M50" s="77" t="s">
        <v>351</v>
      </c>
      <c r="N50" s="77" t="s">
        <v>351</v>
      </c>
      <c r="O50" s="78" t="s">
        <v>351</v>
      </c>
      <c r="P50" s="76" t="s">
        <v>351</v>
      </c>
      <c r="Q50" s="77" t="s">
        <v>351</v>
      </c>
      <c r="R50" s="77" t="s">
        <v>351</v>
      </c>
      <c r="S50" s="77" t="s">
        <v>351</v>
      </c>
      <c r="T50" s="77" t="s">
        <v>351</v>
      </c>
      <c r="U50" s="78" t="s">
        <v>351</v>
      </c>
      <c r="V50" s="220" t="s">
        <v>351</v>
      </c>
      <c r="W50" s="221" t="s">
        <v>351</v>
      </c>
      <c r="X50" s="68" t="s">
        <v>351</v>
      </c>
      <c r="Y50" s="68" t="s">
        <v>351</v>
      </c>
      <c r="Z50" s="68" t="s">
        <v>351</v>
      </c>
      <c r="AA50" s="69" t="s">
        <v>351</v>
      </c>
      <c r="AB50" s="55" t="s">
        <v>351</v>
      </c>
      <c r="AC50" s="56" t="s">
        <v>351</v>
      </c>
      <c r="AD50" s="56" t="s">
        <v>351</v>
      </c>
      <c r="AE50" s="56" t="s">
        <v>351</v>
      </c>
      <c r="AF50" s="56" t="s">
        <v>351</v>
      </c>
      <c r="AG50" s="57" t="s">
        <v>351</v>
      </c>
      <c r="AH50" s="58" t="s">
        <v>351</v>
      </c>
      <c r="AI50" s="59" t="s">
        <v>351</v>
      </c>
      <c r="AJ50" s="59" t="s">
        <v>351</v>
      </c>
      <c r="AK50" s="59" t="s">
        <v>351</v>
      </c>
      <c r="AL50" s="59" t="s">
        <v>351</v>
      </c>
    </row>
    <row r="51" spans="2:38" ht="15.75">
      <c r="B51" s="449"/>
      <c r="C51" s="449"/>
      <c r="D51" s="450"/>
      <c r="E51" s="454"/>
      <c r="F51" s="455"/>
      <c r="G51" s="455"/>
      <c r="H51" s="455"/>
      <c r="I51" s="456"/>
      <c r="J51" s="76" t="s">
        <v>351</v>
      </c>
      <c r="K51" s="77" t="s">
        <v>351</v>
      </c>
      <c r="L51" s="77" t="s">
        <v>351</v>
      </c>
      <c r="M51" s="77" t="s">
        <v>351</v>
      </c>
      <c r="N51" s="77" t="s">
        <v>351</v>
      </c>
      <c r="O51" s="78" t="s">
        <v>351</v>
      </c>
      <c r="P51" s="76" t="s">
        <v>351</v>
      </c>
      <c r="Q51" s="77" t="s">
        <v>351</v>
      </c>
      <c r="R51" s="77" t="s">
        <v>351</v>
      </c>
      <c r="S51" s="77" t="s">
        <v>351</v>
      </c>
      <c r="T51" s="77" t="s">
        <v>351</v>
      </c>
      <c r="U51" s="78" t="s">
        <v>351</v>
      </c>
      <c r="V51" s="220" t="s">
        <v>351</v>
      </c>
      <c r="W51" s="221" t="s">
        <v>351</v>
      </c>
      <c r="X51" s="68" t="s">
        <v>351</v>
      </c>
      <c r="Y51" s="68" t="s">
        <v>351</v>
      </c>
      <c r="Z51" s="68" t="s">
        <v>351</v>
      </c>
      <c r="AA51" s="69" t="s">
        <v>351</v>
      </c>
      <c r="AB51" s="55" t="s">
        <v>351</v>
      </c>
      <c r="AC51" s="56" t="s">
        <v>351</v>
      </c>
      <c r="AD51" s="56" t="s">
        <v>351</v>
      </c>
      <c r="AE51" s="56" t="s">
        <v>351</v>
      </c>
      <c r="AF51" s="56" t="s">
        <v>351</v>
      </c>
      <c r="AG51" s="57" t="s">
        <v>351</v>
      </c>
      <c r="AH51" s="58" t="s">
        <v>351</v>
      </c>
      <c r="AI51" s="59" t="s">
        <v>351</v>
      </c>
      <c r="AJ51" s="59" t="s">
        <v>351</v>
      </c>
      <c r="AK51" s="59" t="s">
        <v>351</v>
      </c>
      <c r="AL51" s="59" t="s">
        <v>351</v>
      </c>
    </row>
    <row r="52" spans="2:38" ht="15.75">
      <c r="B52" s="449"/>
      <c r="C52" s="449"/>
      <c r="D52" s="450"/>
      <c r="E52" s="454"/>
      <c r="F52" s="455"/>
      <c r="G52" s="455"/>
      <c r="H52" s="455"/>
      <c r="I52" s="456"/>
      <c r="J52" s="76" t="s">
        <v>351</v>
      </c>
      <c r="K52" s="77" t="s">
        <v>351</v>
      </c>
      <c r="L52" s="77" t="s">
        <v>351</v>
      </c>
      <c r="M52" s="77" t="s">
        <v>351</v>
      </c>
      <c r="N52" s="77" t="s">
        <v>351</v>
      </c>
      <c r="O52" s="78" t="s">
        <v>351</v>
      </c>
      <c r="P52" s="76" t="s">
        <v>351</v>
      </c>
      <c r="Q52" s="77" t="s">
        <v>351</v>
      </c>
      <c r="R52" s="77" t="s">
        <v>351</v>
      </c>
      <c r="S52" s="77" t="s">
        <v>351</v>
      </c>
      <c r="T52" s="77" t="s">
        <v>351</v>
      </c>
      <c r="U52" s="78" t="s">
        <v>351</v>
      </c>
      <c r="V52" s="220" t="s">
        <v>351</v>
      </c>
      <c r="W52" s="221" t="s">
        <v>351</v>
      </c>
      <c r="X52" s="68" t="s">
        <v>351</v>
      </c>
      <c r="Y52" s="68" t="s">
        <v>351</v>
      </c>
      <c r="Z52" s="68" t="s">
        <v>351</v>
      </c>
      <c r="AA52" s="69" t="s">
        <v>351</v>
      </c>
      <c r="AB52" s="55" t="s">
        <v>351</v>
      </c>
      <c r="AC52" s="56" t="s">
        <v>351</v>
      </c>
      <c r="AD52" s="56" t="s">
        <v>351</v>
      </c>
      <c r="AE52" s="56" t="s">
        <v>351</v>
      </c>
      <c r="AF52" s="56" t="s">
        <v>351</v>
      </c>
      <c r="AG52" s="57" t="s">
        <v>351</v>
      </c>
      <c r="AH52" s="58" t="s">
        <v>351</v>
      </c>
      <c r="AI52" s="59" t="s">
        <v>351</v>
      </c>
      <c r="AJ52" s="59" t="s">
        <v>351</v>
      </c>
      <c r="AK52" s="59" t="s">
        <v>351</v>
      </c>
      <c r="AL52" s="59" t="s">
        <v>351</v>
      </c>
    </row>
    <row r="53" spans="2:38" ht="5.25" customHeight="1">
      <c r="B53" s="449"/>
      <c r="C53" s="449"/>
      <c r="D53" s="450"/>
      <c r="E53" s="454"/>
      <c r="F53" s="455"/>
      <c r="G53" s="455"/>
      <c r="H53" s="455"/>
      <c r="I53" s="456"/>
      <c r="J53" s="76" t="s">
        <v>351</v>
      </c>
      <c r="K53" s="77" t="s">
        <v>351</v>
      </c>
      <c r="L53" s="77" t="s">
        <v>351</v>
      </c>
      <c r="M53" s="77" t="s">
        <v>351</v>
      </c>
      <c r="N53" s="77" t="s">
        <v>351</v>
      </c>
      <c r="O53" s="78" t="s">
        <v>351</v>
      </c>
      <c r="P53" s="76" t="s">
        <v>351</v>
      </c>
      <c r="Q53" s="77" t="s">
        <v>351</v>
      </c>
      <c r="R53" s="77" t="s">
        <v>351</v>
      </c>
      <c r="S53" s="77" t="s">
        <v>351</v>
      </c>
      <c r="T53" s="77" t="s">
        <v>351</v>
      </c>
      <c r="U53" s="78" t="s">
        <v>351</v>
      </c>
      <c r="V53" s="220" t="s">
        <v>351</v>
      </c>
      <c r="W53" s="221" t="s">
        <v>351</v>
      </c>
      <c r="X53" s="68" t="s">
        <v>351</v>
      </c>
      <c r="Y53" s="68" t="s">
        <v>351</v>
      </c>
      <c r="Z53" s="68" t="s">
        <v>351</v>
      </c>
      <c r="AA53" s="69" t="s">
        <v>351</v>
      </c>
      <c r="AB53" s="55" t="s">
        <v>351</v>
      </c>
      <c r="AC53" s="56" t="s">
        <v>351</v>
      </c>
      <c r="AD53" s="56" t="s">
        <v>351</v>
      </c>
      <c r="AE53" s="56" t="s">
        <v>351</v>
      </c>
      <c r="AF53" s="56" t="s">
        <v>351</v>
      </c>
      <c r="AG53" s="57" t="s">
        <v>351</v>
      </c>
      <c r="AH53" s="58" t="s">
        <v>351</v>
      </c>
      <c r="AI53" s="59" t="s">
        <v>351</v>
      </c>
      <c r="AJ53" s="59" t="s">
        <v>351</v>
      </c>
      <c r="AK53" s="59" t="s">
        <v>351</v>
      </c>
      <c r="AL53" s="59" t="s">
        <v>351</v>
      </c>
    </row>
    <row r="54" spans="2:38" ht="3" hidden="1" customHeight="1">
      <c r="B54" s="449"/>
      <c r="C54" s="449"/>
      <c r="D54" s="450"/>
      <c r="E54" s="454"/>
      <c r="F54" s="455"/>
      <c r="G54" s="455"/>
      <c r="H54" s="455"/>
      <c r="I54" s="456"/>
      <c r="J54" s="76" t="s">
        <v>351</v>
      </c>
      <c r="K54" s="77" t="s">
        <v>351</v>
      </c>
      <c r="L54" s="77" t="s">
        <v>351</v>
      </c>
      <c r="M54" s="77" t="s">
        <v>351</v>
      </c>
      <c r="N54" s="77" t="s">
        <v>351</v>
      </c>
      <c r="O54" s="78" t="s">
        <v>351</v>
      </c>
      <c r="P54" s="76" t="s">
        <v>351</v>
      </c>
      <c r="Q54" s="77" t="s">
        <v>351</v>
      </c>
      <c r="R54" s="77" t="s">
        <v>351</v>
      </c>
      <c r="S54" s="77" t="s">
        <v>351</v>
      </c>
      <c r="T54" s="77" t="s">
        <v>351</v>
      </c>
      <c r="U54" s="78" t="s">
        <v>351</v>
      </c>
      <c r="V54" s="220" t="s">
        <v>351</v>
      </c>
      <c r="W54" s="221" t="s">
        <v>351</v>
      </c>
      <c r="X54" s="68" t="s">
        <v>351</v>
      </c>
      <c r="Y54" s="68" t="s">
        <v>351</v>
      </c>
      <c r="Z54" s="68" t="s">
        <v>351</v>
      </c>
      <c r="AA54" s="69" t="s">
        <v>351</v>
      </c>
      <c r="AB54" s="55" t="s">
        <v>351</v>
      </c>
      <c r="AC54" s="56" t="s">
        <v>351</v>
      </c>
      <c r="AD54" s="56" t="s">
        <v>351</v>
      </c>
      <c r="AE54" s="56" t="s">
        <v>351</v>
      </c>
      <c r="AF54" s="56" t="s">
        <v>351</v>
      </c>
      <c r="AG54" s="57" t="s">
        <v>351</v>
      </c>
      <c r="AH54" s="58" t="s">
        <v>351</v>
      </c>
      <c r="AI54" s="59" t="s">
        <v>351</v>
      </c>
      <c r="AJ54" s="59" t="s">
        <v>351</v>
      </c>
      <c r="AK54" s="59" t="s">
        <v>351</v>
      </c>
      <c r="AL54" s="59" t="s">
        <v>351</v>
      </c>
    </row>
    <row r="55" spans="2:38" ht="15.75" hidden="1">
      <c r="B55" s="449"/>
      <c r="C55" s="449"/>
      <c r="D55" s="450"/>
      <c r="E55" s="454"/>
      <c r="F55" s="455"/>
      <c r="G55" s="455"/>
      <c r="H55" s="455"/>
      <c r="I55" s="456"/>
      <c r="J55" s="76" t="s">
        <v>351</v>
      </c>
      <c r="K55" s="77" t="s">
        <v>351</v>
      </c>
      <c r="L55" s="77" t="s">
        <v>351</v>
      </c>
      <c r="M55" s="77" t="s">
        <v>351</v>
      </c>
      <c r="N55" s="77" t="s">
        <v>351</v>
      </c>
      <c r="O55" s="78" t="s">
        <v>351</v>
      </c>
      <c r="P55" s="76" t="s">
        <v>351</v>
      </c>
      <c r="Q55" s="77" t="s">
        <v>351</v>
      </c>
      <c r="R55" s="77" t="s">
        <v>351</v>
      </c>
      <c r="S55" s="77" t="s">
        <v>351</v>
      </c>
      <c r="T55" s="77" t="s">
        <v>351</v>
      </c>
      <c r="U55" s="78" t="s">
        <v>351</v>
      </c>
      <c r="V55" s="220" t="s">
        <v>351</v>
      </c>
      <c r="W55" s="221" t="s">
        <v>351</v>
      </c>
      <c r="X55" s="68" t="s">
        <v>351</v>
      </c>
      <c r="Y55" s="68" t="s">
        <v>351</v>
      </c>
      <c r="Z55" s="68" t="s">
        <v>351</v>
      </c>
      <c r="AA55" s="69" t="s">
        <v>351</v>
      </c>
      <c r="AB55" s="55" t="s">
        <v>351</v>
      </c>
      <c r="AC55" s="56" t="s">
        <v>351</v>
      </c>
      <c r="AD55" s="56" t="s">
        <v>351</v>
      </c>
      <c r="AE55" s="56" t="s">
        <v>351</v>
      </c>
      <c r="AF55" s="56" t="s">
        <v>351</v>
      </c>
      <c r="AG55" s="57" t="s">
        <v>351</v>
      </c>
      <c r="AH55" s="58" t="s">
        <v>351</v>
      </c>
      <c r="AI55" s="59" t="s">
        <v>351</v>
      </c>
      <c r="AJ55" s="59" t="s">
        <v>351</v>
      </c>
      <c r="AK55" s="59" t="s">
        <v>351</v>
      </c>
      <c r="AL55" s="59" t="s">
        <v>351</v>
      </c>
    </row>
    <row r="56" spans="2:38" ht="15.75" hidden="1">
      <c r="B56" s="449"/>
      <c r="C56" s="449"/>
      <c r="D56" s="450"/>
      <c r="E56" s="454"/>
      <c r="F56" s="455"/>
      <c r="G56" s="455"/>
      <c r="H56" s="455"/>
      <c r="I56" s="456"/>
      <c r="J56" s="76" t="s">
        <v>351</v>
      </c>
      <c r="K56" s="77" t="s">
        <v>351</v>
      </c>
      <c r="L56" s="77" t="s">
        <v>351</v>
      </c>
      <c r="M56" s="77" t="s">
        <v>351</v>
      </c>
      <c r="N56" s="77" t="s">
        <v>351</v>
      </c>
      <c r="O56" s="78" t="s">
        <v>351</v>
      </c>
      <c r="P56" s="76" t="s">
        <v>351</v>
      </c>
      <c r="Q56" s="77" t="s">
        <v>351</v>
      </c>
      <c r="R56" s="77" t="s">
        <v>351</v>
      </c>
      <c r="S56" s="77" t="s">
        <v>351</v>
      </c>
      <c r="T56" s="77" t="s">
        <v>351</v>
      </c>
      <c r="U56" s="78" t="s">
        <v>351</v>
      </c>
      <c r="V56" s="220" t="s">
        <v>351</v>
      </c>
      <c r="W56" s="221" t="s">
        <v>351</v>
      </c>
      <c r="X56" s="68" t="s">
        <v>351</v>
      </c>
      <c r="Y56" s="68" t="s">
        <v>351</v>
      </c>
      <c r="Z56" s="68" t="s">
        <v>351</v>
      </c>
      <c r="AA56" s="69" t="s">
        <v>351</v>
      </c>
      <c r="AB56" s="55" t="s">
        <v>351</v>
      </c>
      <c r="AC56" s="56" t="s">
        <v>351</v>
      </c>
      <c r="AD56" s="56" t="s">
        <v>351</v>
      </c>
      <c r="AE56" s="56" t="s">
        <v>351</v>
      </c>
      <c r="AF56" s="56" t="s">
        <v>351</v>
      </c>
      <c r="AG56" s="57" t="s">
        <v>351</v>
      </c>
      <c r="AH56" s="58" t="s">
        <v>351</v>
      </c>
      <c r="AI56" s="59" t="s">
        <v>351</v>
      </c>
      <c r="AJ56" s="59" t="s">
        <v>351</v>
      </c>
      <c r="AK56" s="59" t="s">
        <v>351</v>
      </c>
      <c r="AL56" s="59" t="s">
        <v>351</v>
      </c>
    </row>
    <row r="57" spans="2:38" ht="16.5" thickBot="1">
      <c r="B57" s="449"/>
      <c r="C57" s="449"/>
      <c r="D57" s="450"/>
      <c r="E57" s="457"/>
      <c r="F57" s="458"/>
      <c r="G57" s="458"/>
      <c r="H57" s="458"/>
      <c r="I57" s="459"/>
      <c r="J57" s="79" t="s">
        <v>351</v>
      </c>
      <c r="K57" s="80" t="s">
        <v>351</v>
      </c>
      <c r="L57" s="80" t="s">
        <v>351</v>
      </c>
      <c r="M57" s="80" t="s">
        <v>351</v>
      </c>
      <c r="N57" s="80" t="s">
        <v>351</v>
      </c>
      <c r="O57" s="81" t="s">
        <v>351</v>
      </c>
      <c r="P57" s="79" t="s">
        <v>351</v>
      </c>
      <c r="Q57" s="80" t="s">
        <v>351</v>
      </c>
      <c r="R57" s="80" t="s">
        <v>351</v>
      </c>
      <c r="S57" s="80" t="s">
        <v>351</v>
      </c>
      <c r="T57" s="80" t="s">
        <v>351</v>
      </c>
      <c r="U57" s="81" t="s">
        <v>351</v>
      </c>
      <c r="V57" s="223" t="s">
        <v>351</v>
      </c>
      <c r="W57" s="224" t="s">
        <v>351</v>
      </c>
      <c r="X57" s="71" t="s">
        <v>351</v>
      </c>
      <c r="Y57" s="71" t="s">
        <v>351</v>
      </c>
      <c r="Z57" s="71" t="s">
        <v>351</v>
      </c>
      <c r="AA57" s="72" t="s">
        <v>351</v>
      </c>
      <c r="AB57" s="60" t="s">
        <v>351</v>
      </c>
      <c r="AC57" s="61" t="s">
        <v>351</v>
      </c>
      <c r="AD57" s="61" t="s">
        <v>351</v>
      </c>
      <c r="AE57" s="61" t="s">
        <v>351</v>
      </c>
      <c r="AF57" s="61" t="s">
        <v>351</v>
      </c>
      <c r="AG57" s="62" t="s">
        <v>351</v>
      </c>
      <c r="AH57" s="58" t="s">
        <v>351</v>
      </c>
      <c r="AI57" s="59" t="s">
        <v>351</v>
      </c>
      <c r="AJ57" s="59" t="s">
        <v>351</v>
      </c>
      <c r="AK57" s="59" t="s">
        <v>351</v>
      </c>
      <c r="AL57" s="59" t="s">
        <v>351</v>
      </c>
    </row>
    <row r="58" spans="2:38" ht="15" customHeight="1">
      <c r="J58" s="451" t="s">
        <v>168</v>
      </c>
      <c r="K58" s="452"/>
      <c r="L58" s="452"/>
      <c r="M58" s="452"/>
      <c r="N58" s="452"/>
      <c r="O58" s="453"/>
      <c r="P58" s="451" t="s">
        <v>169</v>
      </c>
      <c r="Q58" s="452"/>
      <c r="R58" s="452"/>
      <c r="S58" s="452"/>
      <c r="T58" s="452"/>
      <c r="U58" s="453"/>
      <c r="V58" s="451" t="s">
        <v>170</v>
      </c>
      <c r="W58" s="452"/>
      <c r="X58" s="452"/>
      <c r="Y58" s="452"/>
      <c r="Z58" s="452"/>
      <c r="AA58" s="453"/>
      <c r="AB58" s="451" t="s">
        <v>171</v>
      </c>
      <c r="AC58" s="501"/>
      <c r="AD58" s="452"/>
      <c r="AE58" s="452"/>
      <c r="AF58" s="452"/>
      <c r="AG58" s="452"/>
      <c r="AH58" s="451" t="s">
        <v>172</v>
      </c>
      <c r="AI58" s="452"/>
      <c r="AJ58" s="452"/>
      <c r="AK58" s="452"/>
      <c r="AL58" s="453"/>
    </row>
    <row r="59" spans="2:38" ht="15" customHeight="1">
      <c r="J59" s="454"/>
      <c r="K59" s="455"/>
      <c r="L59" s="455"/>
      <c r="M59" s="455"/>
      <c r="N59" s="455"/>
      <c r="O59" s="456"/>
      <c r="P59" s="454"/>
      <c r="Q59" s="455"/>
      <c r="R59" s="455"/>
      <c r="S59" s="455"/>
      <c r="T59" s="455"/>
      <c r="U59" s="456"/>
      <c r="V59" s="454"/>
      <c r="W59" s="455"/>
      <c r="X59" s="455"/>
      <c r="Y59" s="455"/>
      <c r="Z59" s="455"/>
      <c r="AA59" s="456"/>
      <c r="AB59" s="454"/>
      <c r="AC59" s="455"/>
      <c r="AD59" s="455"/>
      <c r="AE59" s="455"/>
      <c r="AF59" s="455"/>
      <c r="AG59" s="455"/>
      <c r="AH59" s="470"/>
      <c r="AI59" s="483"/>
      <c r="AJ59" s="483"/>
      <c r="AK59" s="483"/>
      <c r="AL59" s="456"/>
    </row>
    <row r="60" spans="2:38" ht="15" customHeight="1">
      <c r="J60" s="454"/>
      <c r="K60" s="455"/>
      <c r="L60" s="455"/>
      <c r="M60" s="455"/>
      <c r="N60" s="455"/>
      <c r="O60" s="456"/>
      <c r="P60" s="454"/>
      <c r="Q60" s="455"/>
      <c r="R60" s="455"/>
      <c r="S60" s="455"/>
      <c r="T60" s="455"/>
      <c r="U60" s="456"/>
      <c r="V60" s="454"/>
      <c r="W60" s="455"/>
      <c r="X60" s="455"/>
      <c r="Y60" s="455"/>
      <c r="Z60" s="455"/>
      <c r="AA60" s="456"/>
      <c r="AB60" s="454"/>
      <c r="AC60" s="455"/>
      <c r="AD60" s="455"/>
      <c r="AE60" s="455"/>
      <c r="AF60" s="455"/>
      <c r="AG60" s="455"/>
      <c r="AH60" s="470"/>
      <c r="AI60" s="483"/>
      <c r="AJ60" s="483"/>
      <c r="AK60" s="483"/>
      <c r="AL60" s="456"/>
    </row>
    <row r="61" spans="2:38" ht="15" customHeight="1">
      <c r="J61" s="454"/>
      <c r="K61" s="455"/>
      <c r="L61" s="455"/>
      <c r="M61" s="455"/>
      <c r="N61" s="455"/>
      <c r="O61" s="456"/>
      <c r="P61" s="454"/>
      <c r="Q61" s="455"/>
      <c r="R61" s="455"/>
      <c r="S61" s="455"/>
      <c r="T61" s="455"/>
      <c r="U61" s="456"/>
      <c r="V61" s="454"/>
      <c r="W61" s="455"/>
      <c r="X61" s="455"/>
      <c r="Y61" s="455"/>
      <c r="Z61" s="455"/>
      <c r="AA61" s="456"/>
      <c r="AB61" s="454"/>
      <c r="AC61" s="455"/>
      <c r="AD61" s="455"/>
      <c r="AE61" s="455"/>
      <c r="AF61" s="455"/>
      <c r="AG61" s="455"/>
      <c r="AH61" s="454"/>
      <c r="AI61" s="483"/>
      <c r="AJ61" s="483"/>
      <c r="AK61" s="483"/>
      <c r="AL61" s="456"/>
    </row>
    <row r="62" spans="2:38" ht="15" customHeight="1">
      <c r="J62" s="454"/>
      <c r="K62" s="455"/>
      <c r="L62" s="455"/>
      <c r="M62" s="455"/>
      <c r="N62" s="455"/>
      <c r="O62" s="456"/>
      <c r="P62" s="454"/>
      <c r="Q62" s="455"/>
      <c r="R62" s="455"/>
      <c r="S62" s="455"/>
      <c r="T62" s="455"/>
      <c r="U62" s="456"/>
      <c r="V62" s="454"/>
      <c r="W62" s="455"/>
      <c r="X62" s="455"/>
      <c r="Y62" s="455"/>
      <c r="Z62" s="455"/>
      <c r="AA62" s="456"/>
      <c r="AB62" s="454"/>
      <c r="AC62" s="455"/>
      <c r="AD62" s="455"/>
      <c r="AE62" s="455"/>
      <c r="AF62" s="455"/>
      <c r="AG62" s="455"/>
      <c r="AH62" s="454"/>
      <c r="AI62" s="483"/>
      <c r="AJ62" s="483"/>
      <c r="AK62" s="483"/>
      <c r="AL62" s="456"/>
    </row>
    <row r="63" spans="2:38" ht="28.5" customHeight="1" thickBot="1">
      <c r="J63" s="457"/>
      <c r="K63" s="458"/>
      <c r="L63" s="458"/>
      <c r="M63" s="458"/>
      <c r="N63" s="458"/>
      <c r="O63" s="459"/>
      <c r="P63" s="457"/>
      <c r="Q63" s="458"/>
      <c r="R63" s="458"/>
      <c r="S63" s="458"/>
      <c r="T63" s="458"/>
      <c r="U63" s="459"/>
      <c r="V63" s="457"/>
      <c r="W63" s="458"/>
      <c r="X63" s="458"/>
      <c r="Y63" s="458"/>
      <c r="Z63" s="458"/>
      <c r="AA63" s="459"/>
      <c r="AB63" s="457"/>
      <c r="AC63" s="458"/>
      <c r="AD63" s="458"/>
      <c r="AE63" s="458"/>
      <c r="AF63" s="458"/>
      <c r="AG63" s="458"/>
      <c r="AH63" s="457"/>
      <c r="AI63" s="458"/>
      <c r="AJ63" s="458"/>
      <c r="AK63" s="458"/>
      <c r="AL63" s="45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65" t="s">
        <v>296</v>
      </c>
      <c r="C4" t="s">
        <v>42</v>
      </c>
      <c r="D4" s="5" t="s">
        <v>48</v>
      </c>
      <c r="E4" t="s">
        <v>53</v>
      </c>
      <c r="F4" t="s">
        <v>57</v>
      </c>
      <c r="G4" t="s">
        <v>60</v>
      </c>
      <c r="H4" t="s">
        <v>63</v>
      </c>
      <c r="I4" t="s">
        <v>66</v>
      </c>
      <c r="J4" t="s">
        <v>177</v>
      </c>
      <c r="K4" t="s">
        <v>292</v>
      </c>
    </row>
    <row r="5" spans="2:11" ht="60">
      <c r="B5" s="165" t="s">
        <v>309</v>
      </c>
      <c r="C5" t="s">
        <v>43</v>
      </c>
      <c r="D5" s="5" t="s">
        <v>129</v>
      </c>
      <c r="E5" t="s">
        <v>54</v>
      </c>
      <c r="K5" t="s">
        <v>293</v>
      </c>
    </row>
    <row r="6" spans="2:11" ht="45">
      <c r="B6" s="165" t="s">
        <v>295</v>
      </c>
      <c r="C6" t="s">
        <v>44</v>
      </c>
      <c r="D6" s="5" t="s">
        <v>311</v>
      </c>
      <c r="K6" t="s">
        <v>294</v>
      </c>
    </row>
    <row r="7" spans="2:11" ht="60">
      <c r="B7" s="165" t="s">
        <v>322</v>
      </c>
      <c r="C7" t="s">
        <v>45</v>
      </c>
      <c r="D7" s="83" t="s">
        <v>50</v>
      </c>
    </row>
    <row r="8" spans="2:11" ht="30">
      <c r="B8" s="165" t="s">
        <v>394</v>
      </c>
      <c r="C8" t="s">
        <v>310</v>
      </c>
      <c r="D8" s="153" t="s">
        <v>302</v>
      </c>
    </row>
    <row r="9" spans="2:11" ht="30">
      <c r="B9" s="165" t="s">
        <v>395</v>
      </c>
      <c r="C9" t="s">
        <v>174</v>
      </c>
      <c r="D9" s="153" t="s">
        <v>303</v>
      </c>
    </row>
    <row r="10" spans="2:11" ht="30">
      <c r="C10" t="s">
        <v>357</v>
      </c>
      <c r="D10" s="153" t="s">
        <v>304</v>
      </c>
    </row>
    <row r="11" spans="2:11" ht="30">
      <c r="D11" s="153" t="s">
        <v>305</v>
      </c>
    </row>
    <row r="12" spans="2:11" ht="30">
      <c r="D12" s="153" t="s">
        <v>306</v>
      </c>
    </row>
    <row r="13" spans="2:11" ht="30">
      <c r="D13" s="152" t="s">
        <v>297</v>
      </c>
    </row>
    <row r="14" spans="2:11" ht="30">
      <c r="D14" s="152" t="s">
        <v>298</v>
      </c>
    </row>
    <row r="15" spans="2:11" ht="30">
      <c r="D15" s="152" t="s">
        <v>299</v>
      </c>
    </row>
    <row r="16" spans="2:11" ht="30">
      <c r="D16" s="152" t="s">
        <v>300</v>
      </c>
    </row>
    <row r="17" spans="4:4" ht="30">
      <c r="D17" s="152" t="s">
        <v>301</v>
      </c>
    </row>
    <row r="18" spans="4:4" ht="60">
      <c r="D18" s="82" t="s">
        <v>391</v>
      </c>
    </row>
    <row r="19" spans="4:4" ht="60">
      <c r="D19" s="82" t="s">
        <v>392</v>
      </c>
    </row>
    <row r="20" spans="4:4" ht="30">
      <c r="D20" s="178" t="s">
        <v>314</v>
      </c>
    </row>
    <row r="21" spans="4:4" ht="30">
      <c r="D21" s="178" t="s">
        <v>318</v>
      </c>
    </row>
    <row r="22" spans="4:4" ht="30">
      <c r="D22" s="178" t="s">
        <v>319</v>
      </c>
    </row>
    <row r="23" spans="4:4" ht="30">
      <c r="D23" s="178" t="s">
        <v>320</v>
      </c>
    </row>
    <row r="24" spans="4:4" ht="45">
      <c r="D24" s="178" t="s">
        <v>321</v>
      </c>
    </row>
    <row r="25" spans="4:4" ht="45">
      <c r="D25" s="178" t="s">
        <v>312</v>
      </c>
    </row>
    <row r="26" spans="4:4" ht="60">
      <c r="D26" s="178" t="s">
        <v>313</v>
      </c>
    </row>
    <row r="27" spans="4:4" ht="45">
      <c r="D27" s="178" t="s">
        <v>330</v>
      </c>
    </row>
    <row r="28" spans="4:4" ht="45">
      <c r="D28" s="178" t="s">
        <v>331</v>
      </c>
    </row>
    <row r="29" spans="4:4" ht="45">
      <c r="D29" s="178" t="s">
        <v>332</v>
      </c>
    </row>
    <row r="30" spans="4:4" ht="45">
      <c r="D30" s="178" t="s">
        <v>329</v>
      </c>
    </row>
    <row r="31" spans="4:4" ht="45">
      <c r="D31" s="17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9"/>
  <sheetViews>
    <sheetView zoomScale="71" zoomScaleNormal="71" workbookViewId="0">
      <selection activeCell="F43" sqref="F43"/>
    </sheetView>
  </sheetViews>
  <sheetFormatPr baseColWidth="10" defaultColWidth="11.42578125" defaultRowHeight="15"/>
  <cols>
    <col min="1" max="2" width="18.42578125" style="82" customWidth="1"/>
    <col min="3" max="3" width="15.5703125" customWidth="1"/>
    <col min="4" max="4" width="27.5703125" style="82"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8"/>
  </cols>
  <sheetData>
    <row r="1" spans="1:278" s="167" customFormat="1" ht="16.5" customHeight="1">
      <c r="A1" s="412"/>
      <c r="B1" s="413"/>
      <c r="C1" s="413"/>
      <c r="D1" s="540" t="s">
        <v>376</v>
      </c>
      <c r="E1" s="540"/>
      <c r="F1" s="540"/>
      <c r="G1" s="540"/>
      <c r="H1" s="540"/>
      <c r="I1" s="540"/>
      <c r="J1" s="540"/>
      <c r="K1" s="540"/>
      <c r="L1" s="540"/>
      <c r="M1" s="540"/>
      <c r="N1" s="540"/>
      <c r="O1" s="540"/>
      <c r="P1" s="540"/>
      <c r="Q1" s="541"/>
      <c r="R1" s="404" t="s">
        <v>67</v>
      </c>
      <c r="S1" s="404"/>
      <c r="T1" s="404"/>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414"/>
      <c r="B2" s="415"/>
      <c r="C2" s="415"/>
      <c r="D2" s="542"/>
      <c r="E2" s="542"/>
      <c r="F2" s="542"/>
      <c r="G2" s="542"/>
      <c r="H2" s="542"/>
      <c r="I2" s="542"/>
      <c r="J2" s="542"/>
      <c r="K2" s="542"/>
      <c r="L2" s="542"/>
      <c r="M2" s="542"/>
      <c r="N2" s="542"/>
      <c r="O2" s="542"/>
      <c r="P2" s="542"/>
      <c r="Q2" s="543"/>
      <c r="R2" s="404"/>
      <c r="S2" s="404"/>
      <c r="T2" s="404"/>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5"/>
      <c r="D3" s="542"/>
      <c r="E3" s="542"/>
      <c r="F3" s="542"/>
      <c r="G3" s="542"/>
      <c r="H3" s="542"/>
      <c r="I3" s="542"/>
      <c r="J3" s="542"/>
      <c r="K3" s="542"/>
      <c r="L3" s="542"/>
      <c r="M3" s="542"/>
      <c r="N3" s="542"/>
      <c r="O3" s="542"/>
      <c r="P3" s="542"/>
      <c r="Q3" s="543"/>
      <c r="R3" s="404"/>
      <c r="S3" s="404"/>
      <c r="T3" s="404"/>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405" t="s">
        <v>0</v>
      </c>
      <c r="B4" s="406"/>
      <c r="C4" s="407"/>
      <c r="D4" s="408" t="str">
        <f>'Mapa Final'!D4</f>
        <v>ASISTENCIA LEGAL Y COBRO COACTIVO</v>
      </c>
      <c r="E4" s="409"/>
      <c r="F4" s="409"/>
      <c r="G4" s="409"/>
      <c r="H4" s="409"/>
      <c r="I4" s="409"/>
      <c r="J4" s="409"/>
      <c r="K4" s="409"/>
      <c r="L4" s="409"/>
      <c r="M4" s="409"/>
      <c r="N4" s="410"/>
      <c r="O4" s="411"/>
      <c r="P4" s="411"/>
      <c r="Q4" s="411"/>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405" t="s">
        <v>1</v>
      </c>
      <c r="B5" s="406"/>
      <c r="C5" s="407"/>
      <c r="D5" s="419" t="str">
        <f>'Mapa Final'!D5</f>
        <v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v>
      </c>
      <c r="E5" s="420"/>
      <c r="F5" s="420"/>
      <c r="G5" s="420"/>
      <c r="H5" s="420"/>
      <c r="I5" s="420"/>
      <c r="J5" s="420"/>
      <c r="K5" s="420"/>
      <c r="L5" s="420"/>
      <c r="M5" s="420"/>
      <c r="N5" s="421"/>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405" t="s">
        <v>2</v>
      </c>
      <c r="B6" s="406"/>
      <c r="C6" s="407"/>
      <c r="D6" s="419" t="str">
        <f>'Mapa Final'!D6</f>
        <v xml:space="preserve">Nivel Seccional </v>
      </c>
      <c r="E6" s="420"/>
      <c r="F6" s="420"/>
      <c r="G6" s="420"/>
      <c r="H6" s="420"/>
      <c r="I6" s="420"/>
      <c r="J6" s="420"/>
      <c r="K6" s="420"/>
      <c r="L6" s="420"/>
      <c r="M6" s="420"/>
      <c r="N6" s="421"/>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6" customFormat="1" ht="40.5" customHeight="1" thickTop="1" thickBot="1">
      <c r="A7" s="535" t="s">
        <v>358</v>
      </c>
      <c r="B7" s="536"/>
      <c r="C7" s="536"/>
      <c r="D7" s="536"/>
      <c r="E7" s="536"/>
      <c r="F7" s="537"/>
      <c r="G7" s="203"/>
      <c r="H7" s="538" t="s">
        <v>359</v>
      </c>
      <c r="I7" s="538"/>
      <c r="J7" s="538"/>
      <c r="K7" s="538" t="s">
        <v>360</v>
      </c>
      <c r="L7" s="538"/>
      <c r="M7" s="538"/>
      <c r="N7" s="539" t="s">
        <v>361</v>
      </c>
      <c r="O7" s="544" t="s">
        <v>362</v>
      </c>
      <c r="P7" s="546" t="s">
        <v>363</v>
      </c>
      <c r="Q7" s="547"/>
      <c r="R7" s="546" t="s">
        <v>364</v>
      </c>
      <c r="S7" s="547"/>
      <c r="T7" s="548" t="s">
        <v>365</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7" customFormat="1" ht="60.95" customHeight="1" thickTop="1" thickBot="1">
      <c r="A8" s="213" t="s">
        <v>202</v>
      </c>
      <c r="B8" s="213" t="s">
        <v>389</v>
      </c>
      <c r="C8" s="214" t="s">
        <v>8</v>
      </c>
      <c r="D8" s="204" t="s">
        <v>373</v>
      </c>
      <c r="E8" s="216" t="s">
        <v>10</v>
      </c>
      <c r="F8" s="216" t="s">
        <v>11</v>
      </c>
      <c r="G8" s="216" t="s">
        <v>12</v>
      </c>
      <c r="H8" s="206" t="s">
        <v>366</v>
      </c>
      <c r="I8" s="206" t="s">
        <v>38</v>
      </c>
      <c r="J8" s="206" t="s">
        <v>367</v>
      </c>
      <c r="K8" s="206" t="s">
        <v>366</v>
      </c>
      <c r="L8" s="206" t="s">
        <v>368</v>
      </c>
      <c r="M8" s="206" t="s">
        <v>367</v>
      </c>
      <c r="N8" s="539"/>
      <c r="O8" s="545"/>
      <c r="P8" s="207" t="s">
        <v>369</v>
      </c>
      <c r="Q8" s="207" t="s">
        <v>370</v>
      </c>
      <c r="R8" s="207" t="s">
        <v>371</v>
      </c>
      <c r="S8" s="207" t="s">
        <v>372</v>
      </c>
      <c r="T8" s="548"/>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8" customFormat="1" ht="10.5" customHeight="1" thickTop="1" thickBot="1">
      <c r="A9" s="533"/>
      <c r="B9" s="534"/>
      <c r="C9" s="534"/>
      <c r="D9" s="534"/>
      <c r="E9" s="534"/>
      <c r="F9" s="534"/>
      <c r="G9" s="534"/>
      <c r="H9" s="534"/>
      <c r="I9" s="534"/>
      <c r="J9" s="534"/>
      <c r="K9" s="534"/>
      <c r="L9" s="534"/>
      <c r="M9" s="534"/>
      <c r="N9" s="534"/>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ht="84" customHeight="1">
      <c r="A10" s="528">
        <f>'Mapa Final'!A10</f>
        <v>1</v>
      </c>
      <c r="B10" s="502" t="str">
        <f>'Mapa Final'!B10</f>
        <v>FALTA DE EJECUCION EN EL RECAUDO</v>
      </c>
      <c r="C10" s="507" t="str">
        <f>'Mapa Final'!C10</f>
        <v>Incumplimiento de las metas establecidas</v>
      </c>
      <c r="D10" s="507" t="str">
        <f>'Mapa Final'!D10</f>
        <v>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v>
      </c>
      <c r="E10" s="510" t="str">
        <f>'Mapa Final'!E10</f>
        <v>Dificultad para el cumplimiento de las metas de recaudo establecidas por la DEAJ</v>
      </c>
      <c r="F10" s="510" t="str">
        <f>'Mapa Final'!F10</f>
        <v>Posibilidad de incumplimiento de las metas establecidas por la DEAJ, debido a las dificultades de recaudo.</v>
      </c>
      <c r="G10" s="510" t="str">
        <f>'Mapa Final'!G10</f>
        <v>Ejecución y Administración de Procesos</v>
      </c>
      <c r="H10" s="513" t="str">
        <f>'Mapa Final'!I10</f>
        <v>Muy Alta</v>
      </c>
      <c r="I10" s="516" t="str">
        <f>'Mapa Final'!L10</f>
        <v>Catastrófico</v>
      </c>
      <c r="J10" s="522" t="str">
        <f>'Mapa Final'!N10</f>
        <v>Extremo</v>
      </c>
      <c r="K10" s="525" t="str">
        <f>'Mapa Final'!AA10</f>
        <v>Media</v>
      </c>
      <c r="L10" s="525" t="str">
        <f>'Mapa Final'!AE10</f>
        <v>Catastrófico</v>
      </c>
      <c r="M10" s="519" t="str">
        <f>'Mapa Final'!AG10</f>
        <v>Extremo</v>
      </c>
      <c r="N10" s="525" t="str">
        <f>'Mapa Final'!AH10</f>
        <v>Evitar</v>
      </c>
      <c r="O10" s="532" t="s">
        <v>633</v>
      </c>
      <c r="P10" s="504"/>
      <c r="Q10" s="504" t="s">
        <v>634</v>
      </c>
      <c r="R10" s="531">
        <v>44197</v>
      </c>
      <c r="S10" s="531">
        <v>44285</v>
      </c>
      <c r="T10" s="532" t="s">
        <v>637</v>
      </c>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row>
    <row r="11" spans="1:278" s="199" customFormat="1" ht="84" customHeight="1">
      <c r="A11" s="529"/>
      <c r="B11" s="370"/>
      <c r="C11" s="508"/>
      <c r="D11" s="508"/>
      <c r="E11" s="511"/>
      <c r="F11" s="511"/>
      <c r="G11" s="511"/>
      <c r="H11" s="514"/>
      <c r="I11" s="517"/>
      <c r="J11" s="523"/>
      <c r="K11" s="526"/>
      <c r="L11" s="526"/>
      <c r="M11" s="520"/>
      <c r="N11" s="526"/>
      <c r="O11" s="505"/>
      <c r="P11" s="505"/>
      <c r="Q11" s="505"/>
      <c r="R11" s="505"/>
      <c r="S11" s="505"/>
      <c r="T11" s="505"/>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row>
    <row r="12" spans="1:278" s="199" customFormat="1" ht="84" customHeight="1">
      <c r="A12" s="529"/>
      <c r="B12" s="370"/>
      <c r="C12" s="508"/>
      <c r="D12" s="508"/>
      <c r="E12" s="511"/>
      <c r="F12" s="511"/>
      <c r="G12" s="511"/>
      <c r="H12" s="514"/>
      <c r="I12" s="517"/>
      <c r="J12" s="523"/>
      <c r="K12" s="526"/>
      <c r="L12" s="526"/>
      <c r="M12" s="520"/>
      <c r="N12" s="526"/>
      <c r="O12" s="505"/>
      <c r="P12" s="505"/>
      <c r="Q12" s="505"/>
      <c r="R12" s="505"/>
      <c r="S12" s="505"/>
      <c r="T12" s="505"/>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row>
    <row r="13" spans="1:278" s="199" customFormat="1" ht="84" customHeight="1">
      <c r="A13" s="529"/>
      <c r="B13" s="370"/>
      <c r="C13" s="508"/>
      <c r="D13" s="508"/>
      <c r="E13" s="511"/>
      <c r="F13" s="511"/>
      <c r="G13" s="511"/>
      <c r="H13" s="514"/>
      <c r="I13" s="517"/>
      <c r="J13" s="523"/>
      <c r="K13" s="526"/>
      <c r="L13" s="526"/>
      <c r="M13" s="520"/>
      <c r="N13" s="526"/>
      <c r="O13" s="505"/>
      <c r="P13" s="505"/>
      <c r="Q13" s="505"/>
      <c r="R13" s="505"/>
      <c r="S13" s="505"/>
      <c r="T13" s="505"/>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row>
    <row r="14" spans="1:278" s="199" customFormat="1" ht="84" customHeight="1" thickBot="1">
      <c r="A14" s="530"/>
      <c r="B14" s="503"/>
      <c r="C14" s="509"/>
      <c r="D14" s="509"/>
      <c r="E14" s="512"/>
      <c r="F14" s="512"/>
      <c r="G14" s="512"/>
      <c r="H14" s="515"/>
      <c r="I14" s="518"/>
      <c r="J14" s="524"/>
      <c r="K14" s="527"/>
      <c r="L14" s="527"/>
      <c r="M14" s="521"/>
      <c r="N14" s="527"/>
      <c r="O14" s="506"/>
      <c r="P14" s="506"/>
      <c r="Q14" s="506"/>
      <c r="R14" s="506"/>
      <c r="S14" s="506"/>
      <c r="T14" s="506"/>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row>
    <row r="15" spans="1:278" s="199" customFormat="1" ht="37.5" customHeight="1">
      <c r="A15" s="528">
        <f>'Mapa Final'!A14</f>
        <v>2</v>
      </c>
      <c r="B15" s="502" t="str">
        <f>'Mapa Final'!B14</f>
        <v>FALTA DE OPORTUNIDAD EN LAS ACTUACIONES PROCESALES</v>
      </c>
      <c r="C15" s="507" t="str">
        <f>'Mapa Final'!C14</f>
        <v>Reputacional</v>
      </c>
      <c r="D15" s="507" t="str">
        <f>'Mapa Final'!D14</f>
        <v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v>
      </c>
      <c r="E15" s="510" t="str">
        <f>'Mapa Final'!E14</f>
        <v xml:space="preserve">Dificultad de atencion y control debido al volumen de procesos </v>
      </c>
      <c r="F15" s="510" t="str">
        <f>'Mapa Final'!F14</f>
        <v>Posibilidad de afectar la imagen de la entidad debido al deficiente seguimiento de las actuaciones que en ejercicio de la defensa judicial deben evacuarse ante el cúmulo de procesos en el área.</v>
      </c>
      <c r="G15" s="510" t="str">
        <f>'Mapa Final'!G14</f>
        <v>Fallas Tecnológicas</v>
      </c>
      <c r="H15" s="513" t="str">
        <f>'Mapa Final'!I14</f>
        <v>Alta</v>
      </c>
      <c r="I15" s="516" t="str">
        <f>'Mapa Final'!L14</f>
        <v>Mayor</v>
      </c>
      <c r="J15" s="522" t="str">
        <f>'Mapa Final'!N14</f>
        <v xml:space="preserve">Alto </v>
      </c>
      <c r="K15" s="525" t="str">
        <f>'Mapa Final'!AA14</f>
        <v>Media</v>
      </c>
      <c r="L15" s="525" t="str">
        <f>'Mapa Final'!AE14</f>
        <v>Mayor</v>
      </c>
      <c r="M15" s="519" t="str">
        <f>'Mapa Final'!AG14</f>
        <v xml:space="preserve">Alto </v>
      </c>
      <c r="N15" s="525" t="str">
        <f>'Mapa Final'!AH14</f>
        <v>Evitar</v>
      </c>
      <c r="O15" s="532" t="s">
        <v>635</v>
      </c>
      <c r="P15" s="504"/>
      <c r="Q15" s="504" t="s">
        <v>634</v>
      </c>
      <c r="R15" s="531">
        <v>44197</v>
      </c>
      <c r="S15" s="531">
        <v>44285</v>
      </c>
      <c r="T15" s="532" t="s">
        <v>637</v>
      </c>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row>
    <row r="16" spans="1:278" s="199" customFormat="1" ht="37.5" customHeight="1">
      <c r="A16" s="529"/>
      <c r="B16" s="370"/>
      <c r="C16" s="508"/>
      <c r="D16" s="508"/>
      <c r="E16" s="511"/>
      <c r="F16" s="511"/>
      <c r="G16" s="511"/>
      <c r="H16" s="514"/>
      <c r="I16" s="517"/>
      <c r="J16" s="523"/>
      <c r="K16" s="526"/>
      <c r="L16" s="526"/>
      <c r="M16" s="520"/>
      <c r="N16" s="526"/>
      <c r="O16" s="505"/>
      <c r="P16" s="505"/>
      <c r="Q16" s="505"/>
      <c r="R16" s="505"/>
      <c r="S16" s="505"/>
      <c r="T16" s="505"/>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row>
    <row r="17" spans="1:176" s="199" customFormat="1" ht="37.5" customHeight="1">
      <c r="A17" s="529"/>
      <c r="B17" s="370"/>
      <c r="C17" s="508"/>
      <c r="D17" s="508"/>
      <c r="E17" s="511"/>
      <c r="F17" s="511"/>
      <c r="G17" s="511"/>
      <c r="H17" s="514"/>
      <c r="I17" s="517"/>
      <c r="J17" s="523"/>
      <c r="K17" s="526"/>
      <c r="L17" s="526"/>
      <c r="M17" s="520"/>
      <c r="N17" s="526"/>
      <c r="O17" s="505"/>
      <c r="P17" s="505"/>
      <c r="Q17" s="505"/>
      <c r="R17" s="505"/>
      <c r="S17" s="505"/>
      <c r="T17" s="505"/>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row>
    <row r="18" spans="1:176" s="199" customFormat="1" ht="37.5" customHeight="1">
      <c r="A18" s="529"/>
      <c r="B18" s="370"/>
      <c r="C18" s="508"/>
      <c r="D18" s="508"/>
      <c r="E18" s="511"/>
      <c r="F18" s="511"/>
      <c r="G18" s="511"/>
      <c r="H18" s="514"/>
      <c r="I18" s="517"/>
      <c r="J18" s="523"/>
      <c r="K18" s="526"/>
      <c r="L18" s="526"/>
      <c r="M18" s="520"/>
      <c r="N18" s="526"/>
      <c r="O18" s="505"/>
      <c r="P18" s="505"/>
      <c r="Q18" s="505"/>
      <c r="R18" s="505"/>
      <c r="S18" s="505"/>
      <c r="T18" s="505"/>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row>
    <row r="19" spans="1:176" s="199" customFormat="1" ht="37.5" customHeight="1" thickBot="1">
      <c r="A19" s="530"/>
      <c r="B19" s="503"/>
      <c r="C19" s="509"/>
      <c r="D19" s="509"/>
      <c r="E19" s="512"/>
      <c r="F19" s="512"/>
      <c r="G19" s="512"/>
      <c r="H19" s="515"/>
      <c r="I19" s="518"/>
      <c r="J19" s="524"/>
      <c r="K19" s="527"/>
      <c r="L19" s="527"/>
      <c r="M19" s="521"/>
      <c r="N19" s="527"/>
      <c r="O19" s="506"/>
      <c r="P19" s="506"/>
      <c r="Q19" s="506"/>
      <c r="R19" s="506"/>
      <c r="S19" s="506"/>
      <c r="T19" s="506"/>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row>
    <row r="20" spans="1:176" ht="33.75" customHeight="1">
      <c r="A20" s="528">
        <f>'Mapa Final'!A18</f>
        <v>3</v>
      </c>
      <c r="B20" s="502" t="str">
        <f>'Mapa Final'!B18</f>
        <v>INCUMPLIMIENTO</v>
      </c>
      <c r="C20" s="507" t="str">
        <f>'Mapa Final'!C18</f>
        <v>Reputacional(Corrupción)</v>
      </c>
      <c r="D20" s="507" t="str">
        <f>'Mapa Final'!D18</f>
        <v>1. Omisión en contestaciones de demanda, alegatos y apelaciones.   
2. Omisión en aporte de pruebas solicitadas.
3. Emitir conceptos y proyectar actuaciones en ejercicio de la defensa judicial sesgados al ordenamiento jurídico.</v>
      </c>
      <c r="E20" s="510" t="str">
        <f>'Mapa Final'!E18</f>
        <v>Indebido control por parte de la entidad en la gestión que deben realizar los servidores a cargo de esta función.</v>
      </c>
      <c r="F20" s="510" t="str">
        <f>'Mapa Final'!F18</f>
        <v xml:space="preserve">Posibilidad de afectación reputacional (Corrupción) por Indebido control por parte de la entidad en la gestión que deben realizar los servidores a cargo de esta función.. </v>
      </c>
      <c r="G20" s="510" t="str">
        <f>'Mapa Final'!G18</f>
        <v>Fraude Interno</v>
      </c>
      <c r="H20" s="513" t="str">
        <f>'Mapa Final'!I18</f>
        <v>Alta</v>
      </c>
      <c r="I20" s="516" t="str">
        <f>'Mapa Final'!L18</f>
        <v>Mayor</v>
      </c>
      <c r="J20" s="522" t="str">
        <f>'Mapa Final'!N18</f>
        <v xml:space="preserve">Alto </v>
      </c>
      <c r="K20" s="525" t="str">
        <f>'Mapa Final'!AA18</f>
        <v>Media</v>
      </c>
      <c r="L20" s="525" t="str">
        <f>'Mapa Final'!AE18</f>
        <v>Mayor</v>
      </c>
      <c r="M20" s="519" t="str">
        <f>'Mapa Final'!AG18</f>
        <v xml:space="preserve">Alto </v>
      </c>
      <c r="N20" s="525" t="str">
        <f>'Mapa Final'!AH18</f>
        <v>Evitar</v>
      </c>
      <c r="O20" s="532" t="s">
        <v>636</v>
      </c>
      <c r="P20" s="504"/>
      <c r="Q20" s="504" t="s">
        <v>634</v>
      </c>
      <c r="R20" s="531">
        <v>44197</v>
      </c>
      <c r="S20" s="531">
        <v>44285</v>
      </c>
      <c r="T20" s="532" t="s">
        <v>637</v>
      </c>
      <c r="U20" s="212"/>
      <c r="V20" s="212"/>
    </row>
    <row r="21" spans="1:176" ht="33.75" customHeight="1">
      <c r="A21" s="529"/>
      <c r="B21" s="370"/>
      <c r="C21" s="508"/>
      <c r="D21" s="508"/>
      <c r="E21" s="511"/>
      <c r="F21" s="511"/>
      <c r="G21" s="511"/>
      <c r="H21" s="514"/>
      <c r="I21" s="517"/>
      <c r="J21" s="523"/>
      <c r="K21" s="526"/>
      <c r="L21" s="526"/>
      <c r="M21" s="520"/>
      <c r="N21" s="526"/>
      <c r="O21" s="505"/>
      <c r="P21" s="505"/>
      <c r="Q21" s="505"/>
      <c r="R21" s="505"/>
      <c r="S21" s="505"/>
      <c r="T21" s="505"/>
      <c r="U21" s="212"/>
      <c r="V21" s="212"/>
    </row>
    <row r="22" spans="1:176" ht="33.75" customHeight="1">
      <c r="A22" s="529"/>
      <c r="B22" s="370"/>
      <c r="C22" s="508"/>
      <c r="D22" s="508"/>
      <c r="E22" s="511"/>
      <c r="F22" s="511"/>
      <c r="G22" s="511"/>
      <c r="H22" s="514"/>
      <c r="I22" s="517"/>
      <c r="J22" s="523"/>
      <c r="K22" s="526"/>
      <c r="L22" s="526"/>
      <c r="M22" s="520"/>
      <c r="N22" s="526"/>
      <c r="O22" s="505"/>
      <c r="P22" s="505"/>
      <c r="Q22" s="505"/>
      <c r="R22" s="505"/>
      <c r="S22" s="505"/>
      <c r="T22" s="505"/>
      <c r="U22" s="212"/>
      <c r="V22" s="212"/>
    </row>
    <row r="23" spans="1:176" ht="33.75" customHeight="1">
      <c r="A23" s="529"/>
      <c r="B23" s="370"/>
      <c r="C23" s="508"/>
      <c r="D23" s="508"/>
      <c r="E23" s="511"/>
      <c r="F23" s="511"/>
      <c r="G23" s="511"/>
      <c r="H23" s="514"/>
      <c r="I23" s="517"/>
      <c r="J23" s="523"/>
      <c r="K23" s="526"/>
      <c r="L23" s="526"/>
      <c r="M23" s="520"/>
      <c r="N23" s="526"/>
      <c r="O23" s="505"/>
      <c r="P23" s="505"/>
      <c r="Q23" s="505"/>
      <c r="R23" s="505"/>
      <c r="S23" s="505"/>
      <c r="T23" s="505"/>
      <c r="U23" s="212"/>
      <c r="V23" s="212"/>
    </row>
    <row r="24" spans="1:176" ht="33.75" customHeight="1" thickBot="1">
      <c r="A24" s="530"/>
      <c r="B24" s="503"/>
      <c r="C24" s="509"/>
      <c r="D24" s="509"/>
      <c r="E24" s="512"/>
      <c r="F24" s="512"/>
      <c r="G24" s="512"/>
      <c r="H24" s="515"/>
      <c r="I24" s="518"/>
      <c r="J24" s="524"/>
      <c r="K24" s="527"/>
      <c r="L24" s="527"/>
      <c r="M24" s="521"/>
      <c r="N24" s="527"/>
      <c r="O24" s="506"/>
      <c r="P24" s="506"/>
      <c r="Q24" s="506"/>
      <c r="R24" s="506"/>
      <c r="S24" s="506"/>
      <c r="T24" s="506"/>
      <c r="U24" s="212"/>
      <c r="V24" s="212"/>
    </row>
    <row r="25" spans="1:176" ht="25.5" customHeight="1">
      <c r="A25" s="528">
        <f>'Mapa Final'!A22</f>
        <v>4</v>
      </c>
      <c r="B25" s="502" t="str">
        <f>'Mapa Final'!B22</f>
        <v>PRESCRIPCION ACCION DISCIPLINARIA</v>
      </c>
      <c r="C25" s="507" t="str">
        <f>'Mapa Final'!C22</f>
        <v>Reputacional</v>
      </c>
      <c r="D25" s="507" t="str">
        <f>'Mapa Final'!D22</f>
        <v>1. Excesiva carga laboral
2. Falta de personal para asignación de procesos.
3. Indebido control en términos de prescripción.                                 4. Falta de valoración probatoria.</v>
      </c>
      <c r="E25" s="510" t="str">
        <f>'Mapa Final'!E22</f>
        <v>Falta de recurso humano para el debido control y gestión de los procesos disciplinarios.</v>
      </c>
      <c r="F25" s="510" t="str">
        <f>'Mapa Final'!F22</f>
        <v xml:space="preserve">Posibilidad de  afectación reputacional  por Falta de recurso humano para el debido control y gestión de los procesos disciplinarios.  </v>
      </c>
      <c r="G25" s="510" t="str">
        <f>'Mapa Final'!G22</f>
        <v>Ejecución y Administración de Procesos</v>
      </c>
      <c r="H25" s="513" t="str">
        <f>'Mapa Final'!I22</f>
        <v>Baja</v>
      </c>
      <c r="I25" s="516" t="str">
        <f>'Mapa Final'!L22</f>
        <v>Moderado</v>
      </c>
      <c r="J25" s="522" t="str">
        <f>'Mapa Final'!N22</f>
        <v>Moderado</v>
      </c>
      <c r="K25" s="525" t="str">
        <f>'Mapa Final'!AA22</f>
        <v>Baja</v>
      </c>
      <c r="L25" s="525" t="str">
        <f>'Mapa Final'!AE22</f>
        <v>Moderado</v>
      </c>
      <c r="M25" s="519" t="str">
        <f>'Mapa Final'!AG22</f>
        <v>Moderado</v>
      </c>
      <c r="N25" s="525" t="str">
        <f>'Mapa Final'!AH22</f>
        <v>Aceptar</v>
      </c>
      <c r="O25" s="532" t="s">
        <v>638</v>
      </c>
      <c r="P25" s="504"/>
      <c r="Q25" s="504" t="s">
        <v>634</v>
      </c>
      <c r="R25" s="531">
        <v>44197</v>
      </c>
      <c r="S25" s="531">
        <v>44285</v>
      </c>
      <c r="T25" s="532" t="s">
        <v>637</v>
      </c>
    </row>
    <row r="26" spans="1:176" ht="25.5" customHeight="1">
      <c r="A26" s="529"/>
      <c r="B26" s="370"/>
      <c r="C26" s="508"/>
      <c r="D26" s="508"/>
      <c r="E26" s="511"/>
      <c r="F26" s="511"/>
      <c r="G26" s="511"/>
      <c r="H26" s="514"/>
      <c r="I26" s="517"/>
      <c r="J26" s="523"/>
      <c r="K26" s="526"/>
      <c r="L26" s="526"/>
      <c r="M26" s="520"/>
      <c r="N26" s="526"/>
      <c r="O26" s="505"/>
      <c r="P26" s="505"/>
      <c r="Q26" s="505"/>
      <c r="R26" s="505"/>
      <c r="S26" s="505"/>
      <c r="T26" s="505"/>
    </row>
    <row r="27" spans="1:176" ht="25.5" customHeight="1">
      <c r="A27" s="529"/>
      <c r="B27" s="370"/>
      <c r="C27" s="508"/>
      <c r="D27" s="508"/>
      <c r="E27" s="511"/>
      <c r="F27" s="511"/>
      <c r="G27" s="511"/>
      <c r="H27" s="514"/>
      <c r="I27" s="517"/>
      <c r="J27" s="523"/>
      <c r="K27" s="526"/>
      <c r="L27" s="526"/>
      <c r="M27" s="520"/>
      <c r="N27" s="526"/>
      <c r="O27" s="505"/>
      <c r="P27" s="505"/>
      <c r="Q27" s="505"/>
      <c r="R27" s="505"/>
      <c r="S27" s="505"/>
      <c r="T27" s="505"/>
    </row>
    <row r="28" spans="1:176" ht="25.5" customHeight="1">
      <c r="A28" s="529"/>
      <c r="B28" s="370"/>
      <c r="C28" s="508"/>
      <c r="D28" s="508"/>
      <c r="E28" s="511"/>
      <c r="F28" s="511"/>
      <c r="G28" s="511"/>
      <c r="H28" s="514"/>
      <c r="I28" s="517"/>
      <c r="J28" s="523"/>
      <c r="K28" s="526"/>
      <c r="L28" s="526"/>
      <c r="M28" s="520"/>
      <c r="N28" s="526"/>
      <c r="O28" s="505"/>
      <c r="P28" s="505"/>
      <c r="Q28" s="505"/>
      <c r="R28" s="505"/>
      <c r="S28" s="505"/>
      <c r="T28" s="505"/>
    </row>
    <row r="29" spans="1:176" ht="40.5" customHeight="1" thickBot="1">
      <c r="A29" s="530"/>
      <c r="B29" s="503"/>
      <c r="C29" s="509"/>
      <c r="D29" s="509"/>
      <c r="E29" s="512"/>
      <c r="F29" s="512"/>
      <c r="G29" s="512"/>
      <c r="H29" s="515"/>
      <c r="I29" s="518"/>
      <c r="J29" s="524"/>
      <c r="K29" s="527"/>
      <c r="L29" s="527"/>
      <c r="M29" s="521"/>
      <c r="N29" s="527"/>
      <c r="O29" s="506"/>
      <c r="P29" s="506"/>
      <c r="Q29" s="506"/>
      <c r="R29" s="506"/>
      <c r="S29" s="506"/>
      <c r="T29" s="506"/>
    </row>
    <row r="30" spans="1:176" ht="50.25" customHeight="1">
      <c r="A30" s="528">
        <f>'Mapa Final'!A24</f>
        <v>5</v>
      </c>
      <c r="B30" s="502" t="str">
        <f>'Mapa Final'!B24</f>
        <v>CORRUPCIÓN</v>
      </c>
      <c r="C30" s="507" t="str">
        <f>'Mapa Final'!C24</f>
        <v>Reputacional(Corrupción)</v>
      </c>
      <c r="D30" s="50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10" t="str">
        <f>'Mapa Final'!E24</f>
        <v>Carencia de transparencia, etica y valores .</v>
      </c>
      <c r="F30" s="510" t="str">
        <f>'Mapa Final'!F24</f>
        <v xml:space="preserve">Posibilidad de actos indebidos de  los servidores judiciales debido a  la carencia en transparencia, etica y valores </v>
      </c>
      <c r="G30" s="510" t="str">
        <f>'Mapa Final'!G24</f>
        <v>Fraude Interno</v>
      </c>
      <c r="H30" s="513" t="str">
        <f>'Mapa Final'!I24</f>
        <v>Baja</v>
      </c>
      <c r="I30" s="516" t="str">
        <f>'Mapa Final'!L24</f>
        <v>Mayor</v>
      </c>
      <c r="J30" s="522" t="str">
        <f>'Mapa Final'!N24</f>
        <v xml:space="preserve">Alto </v>
      </c>
      <c r="K30" s="525" t="str">
        <f>'Mapa Final'!AA24</f>
        <v>Baja</v>
      </c>
      <c r="L30" s="525" t="str">
        <f>'Mapa Final'!AE24</f>
        <v>Mayor</v>
      </c>
      <c r="M30" s="519" t="str">
        <f>'Mapa Final'!AG24</f>
        <v xml:space="preserve">Alto </v>
      </c>
      <c r="N30" s="525" t="str">
        <f>'Mapa Final'!AH24</f>
        <v>Evitar</v>
      </c>
      <c r="O30" s="532" t="s">
        <v>658</v>
      </c>
      <c r="P30" s="504"/>
      <c r="Q30" s="504"/>
      <c r="R30" s="504"/>
      <c r="S30" s="504"/>
      <c r="T30" s="532" t="s">
        <v>637</v>
      </c>
    </row>
    <row r="31" spans="1:176" ht="50.25" customHeight="1">
      <c r="A31" s="529"/>
      <c r="B31" s="370"/>
      <c r="C31" s="508"/>
      <c r="D31" s="508"/>
      <c r="E31" s="511"/>
      <c r="F31" s="511"/>
      <c r="G31" s="511"/>
      <c r="H31" s="514"/>
      <c r="I31" s="517"/>
      <c r="J31" s="523"/>
      <c r="K31" s="526"/>
      <c r="L31" s="526"/>
      <c r="M31" s="520"/>
      <c r="N31" s="526"/>
      <c r="O31" s="505"/>
      <c r="P31" s="505"/>
      <c r="Q31" s="505"/>
      <c r="R31" s="505"/>
      <c r="S31" s="505"/>
      <c r="T31" s="505"/>
    </row>
    <row r="32" spans="1:176" ht="50.25" customHeight="1">
      <c r="A32" s="529"/>
      <c r="B32" s="370"/>
      <c r="C32" s="508"/>
      <c r="D32" s="508"/>
      <c r="E32" s="511"/>
      <c r="F32" s="511"/>
      <c r="G32" s="511"/>
      <c r="H32" s="514"/>
      <c r="I32" s="517"/>
      <c r="J32" s="523"/>
      <c r="K32" s="526"/>
      <c r="L32" s="526"/>
      <c r="M32" s="520"/>
      <c r="N32" s="526"/>
      <c r="O32" s="505"/>
      <c r="P32" s="505"/>
      <c r="Q32" s="505"/>
      <c r="R32" s="505"/>
      <c r="S32" s="505"/>
      <c r="T32" s="505"/>
    </row>
    <row r="33" spans="1:20" ht="50.25" customHeight="1">
      <c r="A33" s="529"/>
      <c r="B33" s="370"/>
      <c r="C33" s="508"/>
      <c r="D33" s="508"/>
      <c r="E33" s="511"/>
      <c r="F33" s="511"/>
      <c r="G33" s="511"/>
      <c r="H33" s="514"/>
      <c r="I33" s="517"/>
      <c r="J33" s="523"/>
      <c r="K33" s="526"/>
      <c r="L33" s="526"/>
      <c r="M33" s="520"/>
      <c r="N33" s="526"/>
      <c r="O33" s="505"/>
      <c r="P33" s="505"/>
      <c r="Q33" s="505"/>
      <c r="R33" s="505"/>
      <c r="S33" s="505"/>
      <c r="T33" s="505"/>
    </row>
    <row r="34" spans="1:20" ht="50.25" customHeight="1" thickBot="1">
      <c r="A34" s="530"/>
      <c r="B34" s="503"/>
      <c r="C34" s="509"/>
      <c r="D34" s="509"/>
      <c r="E34" s="512"/>
      <c r="F34" s="512"/>
      <c r="G34" s="512"/>
      <c r="H34" s="515"/>
      <c r="I34" s="518"/>
      <c r="J34" s="524"/>
      <c r="K34" s="527"/>
      <c r="L34" s="527"/>
      <c r="M34" s="521"/>
      <c r="N34" s="527"/>
      <c r="O34" s="506"/>
      <c r="P34" s="506"/>
      <c r="Q34" s="506"/>
      <c r="R34" s="506"/>
      <c r="S34" s="506"/>
      <c r="T34" s="506"/>
    </row>
    <row r="35" spans="1:20" ht="52.5" customHeight="1">
      <c r="A35" s="528">
        <f>'Mapa Final'!A29</f>
        <v>6</v>
      </c>
      <c r="B35" s="502" t="str">
        <f>'Mapa Final'!B29</f>
        <v>Inaplicabilidad de la normavidad ambiental vigente</v>
      </c>
      <c r="C35" s="507" t="str">
        <f>'Mapa Final'!C29</f>
        <v xml:space="preserve"> Afectación Ambiental</v>
      </c>
      <c r="D35" s="507" t="str">
        <f>'Mapa Final'!D29</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10" t="str">
        <f>'Mapa Final'!E29</f>
        <v>Desconocimiento de los lineamientos ambientales y normatividad  ambiental vigente</v>
      </c>
      <c r="F35" s="510" t="str">
        <f>'Mapa Final'!F29</f>
        <v>Posibilidad de afectación ambiental debido al desconocimiento de las lineamientos ambientales y normatividad ambiental vigente</v>
      </c>
      <c r="G35" s="510" t="str">
        <f>'Mapa Final'!G29</f>
        <v>Eventos Ambientales Internos</v>
      </c>
      <c r="H35" s="513" t="str">
        <f>'Mapa Final'!I29</f>
        <v>Media</v>
      </c>
      <c r="I35" s="516" t="str">
        <f>'Mapa Final'!L29</f>
        <v>Leve</v>
      </c>
      <c r="J35" s="522" t="str">
        <f>'Mapa Final'!N29</f>
        <v>Moderado</v>
      </c>
      <c r="K35" s="525" t="str">
        <f>'Mapa Final'!AA29</f>
        <v>Baja</v>
      </c>
      <c r="L35" s="525" t="str">
        <f>'Mapa Final'!AE29</f>
        <v>Leve</v>
      </c>
      <c r="M35" s="519" t="str">
        <f>'Mapa Final'!AG29</f>
        <v>Bajo</v>
      </c>
      <c r="N35" s="525" t="str">
        <f>'Mapa Final'!AH29</f>
        <v>Aceptar</v>
      </c>
      <c r="O35" s="532" t="s">
        <v>660</v>
      </c>
      <c r="P35" s="504"/>
      <c r="Q35" s="504"/>
      <c r="R35" s="504"/>
      <c r="S35" s="504"/>
      <c r="T35" s="532" t="s">
        <v>637</v>
      </c>
    </row>
    <row r="36" spans="1:20" ht="36.75" customHeight="1">
      <c r="A36" s="529"/>
      <c r="B36" s="370"/>
      <c r="C36" s="508"/>
      <c r="D36" s="508"/>
      <c r="E36" s="511"/>
      <c r="F36" s="511"/>
      <c r="G36" s="511"/>
      <c r="H36" s="514"/>
      <c r="I36" s="517"/>
      <c r="J36" s="523"/>
      <c r="K36" s="526"/>
      <c r="L36" s="526"/>
      <c r="M36" s="520"/>
      <c r="N36" s="526"/>
      <c r="O36" s="505"/>
      <c r="P36" s="505"/>
      <c r="Q36" s="505"/>
      <c r="R36" s="505"/>
      <c r="S36" s="505"/>
      <c r="T36" s="505"/>
    </row>
    <row r="37" spans="1:20" ht="36.75" customHeight="1">
      <c r="A37" s="529"/>
      <c r="B37" s="370"/>
      <c r="C37" s="508"/>
      <c r="D37" s="508"/>
      <c r="E37" s="511"/>
      <c r="F37" s="511"/>
      <c r="G37" s="511"/>
      <c r="H37" s="514"/>
      <c r="I37" s="517"/>
      <c r="J37" s="523"/>
      <c r="K37" s="526"/>
      <c r="L37" s="526"/>
      <c r="M37" s="520"/>
      <c r="N37" s="526"/>
      <c r="O37" s="505"/>
      <c r="P37" s="505"/>
      <c r="Q37" s="505"/>
      <c r="R37" s="505"/>
      <c r="S37" s="505"/>
      <c r="T37" s="505"/>
    </row>
    <row r="38" spans="1:20" ht="36.75" customHeight="1">
      <c r="A38" s="529"/>
      <c r="B38" s="370"/>
      <c r="C38" s="508"/>
      <c r="D38" s="508"/>
      <c r="E38" s="511"/>
      <c r="F38" s="511"/>
      <c r="G38" s="511"/>
      <c r="H38" s="514"/>
      <c r="I38" s="517"/>
      <c r="J38" s="523"/>
      <c r="K38" s="526"/>
      <c r="L38" s="526"/>
      <c r="M38" s="520"/>
      <c r="N38" s="526"/>
      <c r="O38" s="505"/>
      <c r="P38" s="505"/>
      <c r="Q38" s="505"/>
      <c r="R38" s="505"/>
      <c r="S38" s="505"/>
      <c r="T38" s="505"/>
    </row>
    <row r="39" spans="1:20" ht="36.75" customHeight="1" thickBot="1">
      <c r="A39" s="530"/>
      <c r="B39" s="503"/>
      <c r="C39" s="509"/>
      <c r="D39" s="509"/>
      <c r="E39" s="512"/>
      <c r="F39" s="512"/>
      <c r="G39" s="512"/>
      <c r="H39" s="515"/>
      <c r="I39" s="518"/>
      <c r="J39" s="524"/>
      <c r="K39" s="527"/>
      <c r="L39" s="527"/>
      <c r="M39" s="521"/>
      <c r="N39" s="527"/>
      <c r="O39" s="506"/>
      <c r="P39" s="506"/>
      <c r="Q39" s="506"/>
      <c r="R39" s="506"/>
      <c r="S39" s="506"/>
      <c r="T39" s="506"/>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R25:R29"/>
    <mergeCell ref="S25:S29"/>
    <mergeCell ref="T25:T29"/>
    <mergeCell ref="A25:A29"/>
    <mergeCell ref="C25:C29"/>
    <mergeCell ref="D25:D29"/>
    <mergeCell ref="E25:E29"/>
    <mergeCell ref="F25:F29"/>
    <mergeCell ref="N25:N29"/>
    <mergeCell ref="O25:O29"/>
    <mergeCell ref="P25:P29"/>
    <mergeCell ref="Q25:Q29"/>
    <mergeCell ref="M25:M29"/>
    <mergeCell ref="G25:G29"/>
    <mergeCell ref="H25:H29"/>
    <mergeCell ref="I25:I29"/>
    <mergeCell ref="J25:J29"/>
    <mergeCell ref="K25:K29"/>
    <mergeCell ref="L25:L29"/>
    <mergeCell ref="T30:T34"/>
    <mergeCell ref="A30:A34"/>
    <mergeCell ref="C30:C34"/>
    <mergeCell ref="D30:D34"/>
    <mergeCell ref="E30:E34"/>
    <mergeCell ref="F30:F34"/>
    <mergeCell ref="S30:S34"/>
    <mergeCell ref="N30:N34"/>
    <mergeCell ref="O30:O34"/>
    <mergeCell ref="P30:P34"/>
    <mergeCell ref="Q30:Q34"/>
    <mergeCell ref="R30:R34"/>
    <mergeCell ref="Q35:Q39"/>
    <mergeCell ref="R35:R39"/>
    <mergeCell ref="S35:S39"/>
    <mergeCell ref="T35:T39"/>
    <mergeCell ref="J35:J39"/>
    <mergeCell ref="K35:K39"/>
    <mergeCell ref="L35:L39"/>
    <mergeCell ref="M35:M39"/>
    <mergeCell ref="N35:N39"/>
    <mergeCell ref="O35:O39"/>
    <mergeCell ref="A35:A39"/>
    <mergeCell ref="C35:C39"/>
    <mergeCell ref="B10:B14"/>
    <mergeCell ref="B15:B19"/>
    <mergeCell ref="B20:B24"/>
    <mergeCell ref="B25:B29"/>
    <mergeCell ref="B30:B34"/>
    <mergeCell ref="B35:B39"/>
    <mergeCell ref="P35:P39"/>
    <mergeCell ref="D35:D39"/>
    <mergeCell ref="E35:E39"/>
    <mergeCell ref="F35:F39"/>
    <mergeCell ref="G35:G39"/>
    <mergeCell ref="H35:H39"/>
    <mergeCell ref="I35:I39"/>
    <mergeCell ref="M30:M34"/>
    <mergeCell ref="G30:G34"/>
    <mergeCell ref="H30:H34"/>
    <mergeCell ref="I30:I34"/>
    <mergeCell ref="J30:J34"/>
    <mergeCell ref="K30:K34"/>
    <mergeCell ref="L30:L34"/>
  </mergeCells>
  <conditionalFormatting sqref="D8:G8 H7 H40:J1048576 A7:B7">
    <cfRule type="containsText" dxfId="2001" priority="663" operator="containsText" text="3- Moderado">
      <formula>NOT(ISERROR(SEARCH("3- Moderado",A7)))</formula>
    </cfRule>
    <cfRule type="containsText" dxfId="2000" priority="664" operator="containsText" text="6- Moderado">
      <formula>NOT(ISERROR(SEARCH("6- Moderado",A7)))</formula>
    </cfRule>
    <cfRule type="containsText" dxfId="1999" priority="665" operator="containsText" text="4- Moderado">
      <formula>NOT(ISERROR(SEARCH("4- Moderado",A7)))</formula>
    </cfRule>
    <cfRule type="containsText" dxfId="1998" priority="666" operator="containsText" text="3- Bajo">
      <formula>NOT(ISERROR(SEARCH("3- Bajo",A7)))</formula>
    </cfRule>
    <cfRule type="containsText" dxfId="1997" priority="667" operator="containsText" text="4- Bajo">
      <formula>NOT(ISERROR(SEARCH("4- Bajo",A7)))</formula>
    </cfRule>
    <cfRule type="containsText" dxfId="1996" priority="668" operator="containsText" text="1- Bajo">
      <formula>NOT(ISERROR(SEARCH("1- Bajo",A7)))</formula>
    </cfRule>
  </conditionalFormatting>
  <conditionalFormatting sqref="H8:J8">
    <cfRule type="containsText" dxfId="1995" priority="656" operator="containsText" text="3- Moderado">
      <formula>NOT(ISERROR(SEARCH("3- Moderado",H8)))</formula>
    </cfRule>
    <cfRule type="containsText" dxfId="1994" priority="657" operator="containsText" text="6- Moderado">
      <formula>NOT(ISERROR(SEARCH("6- Moderado",H8)))</formula>
    </cfRule>
    <cfRule type="containsText" dxfId="1993" priority="658" operator="containsText" text="4- Moderado">
      <formula>NOT(ISERROR(SEARCH("4- Moderado",H8)))</formula>
    </cfRule>
    <cfRule type="containsText" dxfId="1992" priority="659" operator="containsText" text="3- Bajo">
      <formula>NOT(ISERROR(SEARCH("3- Bajo",H8)))</formula>
    </cfRule>
    <cfRule type="containsText" dxfId="1991" priority="660" operator="containsText" text="4- Bajo">
      <formula>NOT(ISERROR(SEARCH("4- Bajo",H8)))</formula>
    </cfRule>
    <cfRule type="containsText" dxfId="1990" priority="662" operator="containsText" text="1- Bajo">
      <formula>NOT(ISERROR(SEARCH("1- Bajo",H8)))</formula>
    </cfRule>
  </conditionalFormatting>
  <conditionalFormatting sqref="J8 J40:J1048576">
    <cfRule type="containsText" dxfId="1989" priority="645" operator="containsText" text="25- Extremo">
      <formula>NOT(ISERROR(SEARCH("25- Extremo",J8)))</formula>
    </cfRule>
    <cfRule type="containsText" dxfId="1988" priority="646" operator="containsText" text="20- Extremo">
      <formula>NOT(ISERROR(SEARCH("20- Extremo",J8)))</formula>
    </cfRule>
    <cfRule type="containsText" dxfId="1987" priority="647" operator="containsText" text="15- Extremo">
      <formula>NOT(ISERROR(SEARCH("15- Extremo",J8)))</formula>
    </cfRule>
    <cfRule type="containsText" dxfId="1986" priority="648" operator="containsText" text="10- Extremo">
      <formula>NOT(ISERROR(SEARCH("10- Extremo",J8)))</formula>
    </cfRule>
    <cfRule type="containsText" dxfId="1985" priority="649" operator="containsText" text="5- Extremo">
      <formula>NOT(ISERROR(SEARCH("5- Extremo",J8)))</formula>
    </cfRule>
    <cfRule type="containsText" dxfId="1984" priority="650" operator="containsText" text="12- Alto">
      <formula>NOT(ISERROR(SEARCH("12- Alto",J8)))</formula>
    </cfRule>
    <cfRule type="containsText" dxfId="1983" priority="651" operator="containsText" text="10- Alto">
      <formula>NOT(ISERROR(SEARCH("10- Alto",J8)))</formula>
    </cfRule>
    <cfRule type="containsText" dxfId="1982" priority="652" operator="containsText" text="9- Alto">
      <formula>NOT(ISERROR(SEARCH("9- Alto",J8)))</formula>
    </cfRule>
    <cfRule type="containsText" dxfId="1981" priority="653" operator="containsText" text="8- Alto">
      <formula>NOT(ISERROR(SEARCH("8- Alto",J8)))</formula>
    </cfRule>
    <cfRule type="containsText" dxfId="1980" priority="654" operator="containsText" text="5- Alto">
      <formula>NOT(ISERROR(SEARCH("5- Alto",J8)))</formula>
    </cfRule>
    <cfRule type="containsText" dxfId="1979" priority="655" operator="containsText" text="4- Alto">
      <formula>NOT(ISERROR(SEARCH("4- Alto",J8)))</formula>
    </cfRule>
    <cfRule type="containsText" dxfId="1978" priority="661" operator="containsText" text="2- Bajo">
      <formula>NOT(ISERROR(SEARCH("2- Bajo",J8)))</formula>
    </cfRule>
  </conditionalFormatting>
  <conditionalFormatting sqref="K10:L10 K15:L15 K20:L20">
    <cfRule type="containsText" dxfId="1977" priority="639" operator="containsText" text="3- Moderado">
      <formula>NOT(ISERROR(SEARCH("3- Moderado",K10)))</formula>
    </cfRule>
    <cfRule type="containsText" dxfId="1976" priority="640" operator="containsText" text="6- Moderado">
      <formula>NOT(ISERROR(SEARCH("6- Moderado",K10)))</formula>
    </cfRule>
    <cfRule type="containsText" dxfId="1975" priority="641" operator="containsText" text="4- Moderado">
      <formula>NOT(ISERROR(SEARCH("4- Moderado",K10)))</formula>
    </cfRule>
    <cfRule type="containsText" dxfId="1974" priority="642" operator="containsText" text="3- Bajo">
      <formula>NOT(ISERROR(SEARCH("3- Bajo",K10)))</formula>
    </cfRule>
    <cfRule type="containsText" dxfId="1973" priority="643" operator="containsText" text="4- Bajo">
      <formula>NOT(ISERROR(SEARCH("4- Bajo",K10)))</formula>
    </cfRule>
    <cfRule type="containsText" dxfId="1972" priority="644" operator="containsText" text="1- Bajo">
      <formula>NOT(ISERROR(SEARCH("1- Bajo",K10)))</formula>
    </cfRule>
  </conditionalFormatting>
  <conditionalFormatting sqref="H10:I10 H15:I15 H20:I20">
    <cfRule type="containsText" dxfId="1971" priority="633" operator="containsText" text="3- Moderado">
      <formula>NOT(ISERROR(SEARCH("3- Moderado",H10)))</formula>
    </cfRule>
    <cfRule type="containsText" dxfId="1970" priority="634" operator="containsText" text="6- Moderado">
      <formula>NOT(ISERROR(SEARCH("6- Moderado",H10)))</formula>
    </cfRule>
    <cfRule type="containsText" dxfId="1969" priority="635" operator="containsText" text="4- Moderado">
      <formula>NOT(ISERROR(SEARCH("4- Moderado",H10)))</formula>
    </cfRule>
    <cfRule type="containsText" dxfId="1968" priority="636" operator="containsText" text="3- Bajo">
      <formula>NOT(ISERROR(SEARCH("3- Bajo",H10)))</formula>
    </cfRule>
    <cfRule type="containsText" dxfId="1967" priority="637" operator="containsText" text="4- Bajo">
      <formula>NOT(ISERROR(SEARCH("4- Bajo",H10)))</formula>
    </cfRule>
    <cfRule type="containsText" dxfId="1966" priority="638" operator="containsText" text="1- Bajo">
      <formula>NOT(ISERROR(SEARCH("1- Bajo",H10)))</formula>
    </cfRule>
  </conditionalFormatting>
  <conditionalFormatting sqref="A10:E10 E15 A15:B15 B20 B25 B30 B35">
    <cfRule type="containsText" dxfId="1965" priority="627" operator="containsText" text="3- Moderado">
      <formula>NOT(ISERROR(SEARCH("3- Moderado",A10)))</formula>
    </cfRule>
    <cfRule type="containsText" dxfId="1964" priority="628" operator="containsText" text="6- Moderado">
      <formula>NOT(ISERROR(SEARCH("6- Moderado",A10)))</formula>
    </cfRule>
    <cfRule type="containsText" dxfId="1963" priority="629" operator="containsText" text="4- Moderado">
      <formula>NOT(ISERROR(SEARCH("4- Moderado",A10)))</formula>
    </cfRule>
    <cfRule type="containsText" dxfId="1962" priority="630" operator="containsText" text="3- Bajo">
      <formula>NOT(ISERROR(SEARCH("3- Bajo",A10)))</formula>
    </cfRule>
    <cfRule type="containsText" dxfId="1961" priority="631" operator="containsText" text="4- Bajo">
      <formula>NOT(ISERROR(SEARCH("4- Bajo",A10)))</formula>
    </cfRule>
    <cfRule type="containsText" dxfId="1960" priority="632" operator="containsText" text="1- Bajo">
      <formula>NOT(ISERROR(SEARCH("1- Bajo",A10)))</formula>
    </cfRule>
  </conditionalFormatting>
  <conditionalFormatting sqref="F10:G10 F15:G15">
    <cfRule type="containsText" dxfId="1959" priority="621" operator="containsText" text="3- Moderado">
      <formula>NOT(ISERROR(SEARCH("3- Moderado",F10)))</formula>
    </cfRule>
    <cfRule type="containsText" dxfId="1958" priority="622" operator="containsText" text="6- Moderado">
      <formula>NOT(ISERROR(SEARCH("6- Moderado",F10)))</formula>
    </cfRule>
    <cfRule type="containsText" dxfId="1957" priority="623" operator="containsText" text="4- Moderado">
      <formula>NOT(ISERROR(SEARCH("4- Moderado",F10)))</formula>
    </cfRule>
    <cfRule type="containsText" dxfId="1956" priority="624" operator="containsText" text="3- Bajo">
      <formula>NOT(ISERROR(SEARCH("3- Bajo",F10)))</formula>
    </cfRule>
    <cfRule type="containsText" dxfId="1955" priority="625" operator="containsText" text="4- Bajo">
      <formula>NOT(ISERROR(SEARCH("4- Bajo",F10)))</formula>
    </cfRule>
    <cfRule type="containsText" dxfId="1954" priority="626" operator="containsText" text="1- Bajo">
      <formula>NOT(ISERROR(SEARCH("1- Bajo",F10)))</formula>
    </cfRule>
  </conditionalFormatting>
  <conditionalFormatting sqref="K8">
    <cfRule type="containsText" dxfId="1953" priority="615" operator="containsText" text="3- Moderado">
      <formula>NOT(ISERROR(SEARCH("3- Moderado",K8)))</formula>
    </cfRule>
    <cfRule type="containsText" dxfId="1952" priority="616" operator="containsText" text="6- Moderado">
      <formula>NOT(ISERROR(SEARCH("6- Moderado",K8)))</formula>
    </cfRule>
    <cfRule type="containsText" dxfId="1951" priority="617" operator="containsText" text="4- Moderado">
      <formula>NOT(ISERROR(SEARCH("4- Moderado",K8)))</formula>
    </cfRule>
    <cfRule type="containsText" dxfId="1950" priority="618" operator="containsText" text="3- Bajo">
      <formula>NOT(ISERROR(SEARCH("3- Bajo",K8)))</formula>
    </cfRule>
    <cfRule type="containsText" dxfId="1949" priority="619" operator="containsText" text="4- Bajo">
      <formula>NOT(ISERROR(SEARCH("4- Bajo",K8)))</formula>
    </cfRule>
    <cfRule type="containsText" dxfId="1948" priority="620" operator="containsText" text="1- Bajo">
      <formula>NOT(ISERROR(SEARCH("1- Bajo",K8)))</formula>
    </cfRule>
  </conditionalFormatting>
  <conditionalFormatting sqref="L8">
    <cfRule type="containsText" dxfId="1947" priority="609" operator="containsText" text="3- Moderado">
      <formula>NOT(ISERROR(SEARCH("3- Moderado",L8)))</formula>
    </cfRule>
    <cfRule type="containsText" dxfId="1946" priority="610" operator="containsText" text="6- Moderado">
      <formula>NOT(ISERROR(SEARCH("6- Moderado",L8)))</formula>
    </cfRule>
    <cfRule type="containsText" dxfId="1945" priority="611" operator="containsText" text="4- Moderado">
      <formula>NOT(ISERROR(SEARCH("4- Moderado",L8)))</formula>
    </cfRule>
    <cfRule type="containsText" dxfId="1944" priority="612" operator="containsText" text="3- Bajo">
      <formula>NOT(ISERROR(SEARCH("3- Bajo",L8)))</formula>
    </cfRule>
    <cfRule type="containsText" dxfId="1943" priority="613" operator="containsText" text="4- Bajo">
      <formula>NOT(ISERROR(SEARCH("4- Bajo",L8)))</formula>
    </cfRule>
    <cfRule type="containsText" dxfId="1942" priority="614" operator="containsText" text="1- Bajo">
      <formula>NOT(ISERROR(SEARCH("1- Bajo",L8)))</formula>
    </cfRule>
  </conditionalFormatting>
  <conditionalFormatting sqref="M8">
    <cfRule type="containsText" dxfId="1941" priority="603" operator="containsText" text="3- Moderado">
      <formula>NOT(ISERROR(SEARCH("3- Moderado",M8)))</formula>
    </cfRule>
    <cfRule type="containsText" dxfId="1940" priority="604" operator="containsText" text="6- Moderado">
      <formula>NOT(ISERROR(SEARCH("6- Moderado",M8)))</formula>
    </cfRule>
    <cfRule type="containsText" dxfId="1939" priority="605" operator="containsText" text="4- Moderado">
      <formula>NOT(ISERROR(SEARCH("4- Moderado",M8)))</formula>
    </cfRule>
    <cfRule type="containsText" dxfId="1938" priority="606" operator="containsText" text="3- Bajo">
      <formula>NOT(ISERROR(SEARCH("3- Bajo",M8)))</formula>
    </cfRule>
    <cfRule type="containsText" dxfId="1937" priority="607" operator="containsText" text="4- Bajo">
      <formula>NOT(ISERROR(SEARCH("4- Bajo",M8)))</formula>
    </cfRule>
    <cfRule type="containsText" dxfId="1936" priority="608" operator="containsText" text="1- Bajo">
      <formula>NOT(ISERROR(SEARCH("1- Bajo",M8)))</formula>
    </cfRule>
  </conditionalFormatting>
  <conditionalFormatting sqref="J10:J24">
    <cfRule type="containsText" dxfId="1935" priority="598" operator="containsText" text="Bajo">
      <formula>NOT(ISERROR(SEARCH("Bajo",J10)))</formula>
    </cfRule>
    <cfRule type="containsText" dxfId="1934" priority="599" operator="containsText" text="Moderado">
      <formula>NOT(ISERROR(SEARCH("Moderado",J10)))</formula>
    </cfRule>
    <cfRule type="containsText" dxfId="1933" priority="600" operator="containsText" text="Alto">
      <formula>NOT(ISERROR(SEARCH("Alto",J10)))</formula>
    </cfRule>
    <cfRule type="containsText" dxfId="193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931" priority="573" operator="containsText" text="Moderado">
      <formula>NOT(ISERROR(SEARCH("Moderado",M10)))</formula>
    </cfRule>
    <cfRule type="containsText" dxfId="1930" priority="593" operator="containsText" text="Bajo">
      <formula>NOT(ISERROR(SEARCH("Bajo",M10)))</formula>
    </cfRule>
    <cfRule type="containsText" dxfId="1929" priority="594" operator="containsText" text="Moderado">
      <formula>NOT(ISERROR(SEARCH("Moderado",M10)))</formula>
    </cfRule>
    <cfRule type="containsText" dxfId="1928" priority="595" operator="containsText" text="Alto">
      <formula>NOT(ISERROR(SEARCH("Alto",M10)))</formula>
    </cfRule>
    <cfRule type="containsText" dxfId="192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926" priority="587" operator="containsText" text="3- Moderado">
      <formula>NOT(ISERROR(SEARCH("3- Moderado",N10)))</formula>
    </cfRule>
    <cfRule type="containsText" dxfId="1925" priority="588" operator="containsText" text="6- Moderado">
      <formula>NOT(ISERROR(SEARCH("6- Moderado",N10)))</formula>
    </cfRule>
    <cfRule type="containsText" dxfId="1924" priority="589" operator="containsText" text="4- Moderado">
      <formula>NOT(ISERROR(SEARCH("4- Moderado",N10)))</formula>
    </cfRule>
    <cfRule type="containsText" dxfId="1923" priority="590" operator="containsText" text="3- Bajo">
      <formula>NOT(ISERROR(SEARCH("3- Bajo",N10)))</formula>
    </cfRule>
    <cfRule type="containsText" dxfId="1922" priority="591" operator="containsText" text="4- Bajo">
      <formula>NOT(ISERROR(SEARCH("4- Bajo",N10)))</formula>
    </cfRule>
    <cfRule type="containsText" dxfId="1921" priority="592" operator="containsText" text="1- Bajo">
      <formula>NOT(ISERROR(SEARCH("1- Bajo",N10)))</formula>
    </cfRule>
  </conditionalFormatting>
  <conditionalFormatting sqref="H10:H24">
    <cfRule type="containsText" dxfId="1920" priority="574" operator="containsText" text="Muy Alta">
      <formula>NOT(ISERROR(SEARCH("Muy Alta",H10)))</formula>
    </cfRule>
    <cfRule type="containsText" dxfId="1919" priority="575" operator="containsText" text="Alta">
      <formula>NOT(ISERROR(SEARCH("Alta",H10)))</formula>
    </cfRule>
    <cfRule type="containsText" dxfId="1918" priority="576" operator="containsText" text="Muy Alta">
      <formula>NOT(ISERROR(SEARCH("Muy Alta",H10)))</formula>
    </cfRule>
    <cfRule type="containsText" dxfId="1917" priority="581" operator="containsText" text="Muy Baja">
      <formula>NOT(ISERROR(SEARCH("Muy Baja",H10)))</formula>
    </cfRule>
    <cfRule type="containsText" dxfId="1916" priority="582" operator="containsText" text="Baja">
      <formula>NOT(ISERROR(SEARCH("Baja",H10)))</formula>
    </cfRule>
    <cfRule type="containsText" dxfId="1915" priority="583" operator="containsText" text="Media">
      <formula>NOT(ISERROR(SEARCH("Media",H10)))</formula>
    </cfRule>
    <cfRule type="containsText" dxfId="1914" priority="584" operator="containsText" text="Alta">
      <formula>NOT(ISERROR(SEARCH("Alta",H10)))</formula>
    </cfRule>
    <cfRule type="containsText" dxfId="1913" priority="586" operator="containsText" text="Muy Alta">
      <formula>NOT(ISERROR(SEARCH("Muy Alta",H10)))</formula>
    </cfRule>
  </conditionalFormatting>
  <conditionalFormatting sqref="I10:I24">
    <cfRule type="containsText" dxfId="1912" priority="577" operator="containsText" text="Catastrófico">
      <formula>NOT(ISERROR(SEARCH("Catastrófico",I10)))</formula>
    </cfRule>
    <cfRule type="containsText" dxfId="1911" priority="578" operator="containsText" text="Mayor">
      <formula>NOT(ISERROR(SEARCH("Mayor",I10)))</formula>
    </cfRule>
    <cfRule type="containsText" dxfId="1910" priority="579" operator="containsText" text="Menor">
      <formula>NOT(ISERROR(SEARCH("Menor",I10)))</formula>
    </cfRule>
    <cfRule type="containsText" dxfId="1909" priority="580" operator="containsText" text="Leve">
      <formula>NOT(ISERROR(SEARCH("Leve",I10)))</formula>
    </cfRule>
    <cfRule type="containsText" dxfId="1908" priority="585" operator="containsText" text="Moderado">
      <formula>NOT(ISERROR(SEARCH("Moderado",I10)))</formula>
    </cfRule>
  </conditionalFormatting>
  <conditionalFormatting sqref="K10:K24">
    <cfRule type="containsText" dxfId="1907" priority="572" operator="containsText" text="Media">
      <formula>NOT(ISERROR(SEARCH("Media",K10)))</formula>
    </cfRule>
  </conditionalFormatting>
  <conditionalFormatting sqref="L10:L24">
    <cfRule type="containsText" dxfId="1906" priority="571" operator="containsText" text="Moderado">
      <formula>NOT(ISERROR(SEARCH("Moderado",L10)))</formula>
    </cfRule>
  </conditionalFormatting>
  <conditionalFormatting sqref="C15">
    <cfRule type="containsText" dxfId="1905" priority="565" operator="containsText" text="3- Moderado">
      <formula>NOT(ISERROR(SEARCH("3- Moderado",C15)))</formula>
    </cfRule>
    <cfRule type="containsText" dxfId="1904" priority="566" operator="containsText" text="6- Moderado">
      <formula>NOT(ISERROR(SEARCH("6- Moderado",C15)))</formula>
    </cfRule>
    <cfRule type="containsText" dxfId="1903" priority="567" operator="containsText" text="4- Moderado">
      <formula>NOT(ISERROR(SEARCH("4- Moderado",C15)))</formula>
    </cfRule>
    <cfRule type="containsText" dxfId="1902" priority="568" operator="containsText" text="3- Bajo">
      <formula>NOT(ISERROR(SEARCH("3- Bajo",C15)))</formula>
    </cfRule>
    <cfRule type="containsText" dxfId="1901" priority="569" operator="containsText" text="4- Bajo">
      <formula>NOT(ISERROR(SEARCH("4- Bajo",C15)))</formula>
    </cfRule>
    <cfRule type="containsText" dxfId="1900" priority="570" operator="containsText" text="1- Bajo">
      <formula>NOT(ISERROR(SEARCH("1- Bajo",C15)))</formula>
    </cfRule>
  </conditionalFormatting>
  <conditionalFormatting sqref="D15">
    <cfRule type="containsText" dxfId="1899" priority="559" operator="containsText" text="3- Moderado">
      <formula>NOT(ISERROR(SEARCH("3- Moderado",D15)))</formula>
    </cfRule>
    <cfRule type="containsText" dxfId="1898" priority="560" operator="containsText" text="6- Moderado">
      <formula>NOT(ISERROR(SEARCH("6- Moderado",D15)))</formula>
    </cfRule>
    <cfRule type="containsText" dxfId="1897" priority="561" operator="containsText" text="4- Moderado">
      <formula>NOT(ISERROR(SEARCH("4- Moderado",D15)))</formula>
    </cfRule>
    <cfRule type="containsText" dxfId="1896" priority="562" operator="containsText" text="3- Bajo">
      <formula>NOT(ISERROR(SEARCH("3- Bajo",D15)))</formula>
    </cfRule>
    <cfRule type="containsText" dxfId="1895" priority="563" operator="containsText" text="4- Bajo">
      <formula>NOT(ISERROR(SEARCH("4- Bajo",D15)))</formula>
    </cfRule>
    <cfRule type="containsText" dxfId="1894" priority="564" operator="containsText" text="1- Bajo">
      <formula>NOT(ISERROR(SEARCH("1- Bajo",D15)))</formula>
    </cfRule>
  </conditionalFormatting>
  <conditionalFormatting sqref="J10:J24">
    <cfRule type="containsText" dxfId="1893" priority="558" operator="containsText" text="Moderado">
      <formula>NOT(ISERROR(SEARCH("Moderado",J10)))</formula>
    </cfRule>
  </conditionalFormatting>
  <conditionalFormatting sqref="J10:J24">
    <cfRule type="containsText" dxfId="1892" priority="556" operator="containsText" text="Bajo">
      <formula>NOT(ISERROR(SEARCH("Bajo",J10)))</formula>
    </cfRule>
    <cfRule type="containsText" dxfId="1891" priority="557" operator="containsText" text="Extremo">
      <formula>NOT(ISERROR(SEARCH("Extremo",J10)))</formula>
    </cfRule>
  </conditionalFormatting>
  <conditionalFormatting sqref="K10:K24">
    <cfRule type="containsText" dxfId="1890" priority="554" operator="containsText" text="Baja">
      <formula>NOT(ISERROR(SEARCH("Baja",K10)))</formula>
    </cfRule>
    <cfRule type="containsText" dxfId="1889" priority="555" operator="containsText" text="Muy Baja">
      <formula>NOT(ISERROR(SEARCH("Muy Baja",K10)))</formula>
    </cfRule>
  </conditionalFormatting>
  <conditionalFormatting sqref="K10:K24">
    <cfRule type="containsText" dxfId="1888" priority="552" operator="containsText" text="Muy Alta">
      <formula>NOT(ISERROR(SEARCH("Muy Alta",K10)))</formula>
    </cfRule>
    <cfRule type="containsText" dxfId="1887" priority="553" operator="containsText" text="Alta">
      <formula>NOT(ISERROR(SEARCH("Alta",K10)))</formula>
    </cfRule>
  </conditionalFormatting>
  <conditionalFormatting sqref="L10:L24">
    <cfRule type="containsText" dxfId="1886" priority="548" operator="containsText" text="Catastrófico">
      <formula>NOT(ISERROR(SEARCH("Catastrófico",L10)))</formula>
    </cfRule>
    <cfRule type="containsText" dxfId="1885" priority="549" operator="containsText" text="Mayor">
      <formula>NOT(ISERROR(SEARCH("Mayor",L10)))</formula>
    </cfRule>
    <cfRule type="containsText" dxfId="1884" priority="550" operator="containsText" text="Menor">
      <formula>NOT(ISERROR(SEARCH("Menor",L10)))</formula>
    </cfRule>
    <cfRule type="containsText" dxfId="1883" priority="551" operator="containsText" text="Leve">
      <formula>NOT(ISERROR(SEARCH("Leve",L10)))</formula>
    </cfRule>
  </conditionalFormatting>
  <conditionalFormatting sqref="A20 E20">
    <cfRule type="containsText" dxfId="1882" priority="542" operator="containsText" text="3- Moderado">
      <formula>NOT(ISERROR(SEARCH("3- Moderado",A20)))</formula>
    </cfRule>
    <cfRule type="containsText" dxfId="1881" priority="543" operator="containsText" text="6- Moderado">
      <formula>NOT(ISERROR(SEARCH("6- Moderado",A20)))</formula>
    </cfRule>
    <cfRule type="containsText" dxfId="1880" priority="544" operator="containsText" text="4- Moderado">
      <formula>NOT(ISERROR(SEARCH("4- Moderado",A20)))</formula>
    </cfRule>
    <cfRule type="containsText" dxfId="1879" priority="545" operator="containsText" text="3- Bajo">
      <formula>NOT(ISERROR(SEARCH("3- Bajo",A20)))</formula>
    </cfRule>
    <cfRule type="containsText" dxfId="1878" priority="546" operator="containsText" text="4- Bajo">
      <formula>NOT(ISERROR(SEARCH("4- Bajo",A20)))</formula>
    </cfRule>
    <cfRule type="containsText" dxfId="1877" priority="547" operator="containsText" text="1- Bajo">
      <formula>NOT(ISERROR(SEARCH("1- Bajo",A20)))</formula>
    </cfRule>
  </conditionalFormatting>
  <conditionalFormatting sqref="F20:G20">
    <cfRule type="containsText" dxfId="1876" priority="536" operator="containsText" text="3- Moderado">
      <formula>NOT(ISERROR(SEARCH("3- Moderado",F20)))</formula>
    </cfRule>
    <cfRule type="containsText" dxfId="1875" priority="537" operator="containsText" text="6- Moderado">
      <formula>NOT(ISERROR(SEARCH("6- Moderado",F20)))</formula>
    </cfRule>
    <cfRule type="containsText" dxfId="1874" priority="538" operator="containsText" text="4- Moderado">
      <formula>NOT(ISERROR(SEARCH("4- Moderado",F20)))</formula>
    </cfRule>
    <cfRule type="containsText" dxfId="1873" priority="539" operator="containsText" text="3- Bajo">
      <formula>NOT(ISERROR(SEARCH("3- Bajo",F20)))</formula>
    </cfRule>
    <cfRule type="containsText" dxfId="1872" priority="540" operator="containsText" text="4- Bajo">
      <formula>NOT(ISERROR(SEARCH("4- Bajo",F20)))</formula>
    </cfRule>
    <cfRule type="containsText" dxfId="1871" priority="541" operator="containsText" text="1- Bajo">
      <formula>NOT(ISERROR(SEARCH("1- Bajo",F20)))</formula>
    </cfRule>
  </conditionalFormatting>
  <conditionalFormatting sqref="C20">
    <cfRule type="containsText" dxfId="1870" priority="530" operator="containsText" text="3- Moderado">
      <formula>NOT(ISERROR(SEARCH("3- Moderado",C20)))</formula>
    </cfRule>
    <cfRule type="containsText" dxfId="1869" priority="531" operator="containsText" text="6- Moderado">
      <formula>NOT(ISERROR(SEARCH("6- Moderado",C20)))</formula>
    </cfRule>
    <cfRule type="containsText" dxfId="1868" priority="532" operator="containsText" text="4- Moderado">
      <formula>NOT(ISERROR(SEARCH("4- Moderado",C20)))</formula>
    </cfRule>
    <cfRule type="containsText" dxfId="1867" priority="533" operator="containsText" text="3- Bajo">
      <formula>NOT(ISERROR(SEARCH("3- Bajo",C20)))</formula>
    </cfRule>
    <cfRule type="containsText" dxfId="1866" priority="534" operator="containsText" text="4- Bajo">
      <formula>NOT(ISERROR(SEARCH("4- Bajo",C20)))</formula>
    </cfRule>
    <cfRule type="containsText" dxfId="1865" priority="535" operator="containsText" text="1- Bajo">
      <formula>NOT(ISERROR(SEARCH("1- Bajo",C20)))</formula>
    </cfRule>
  </conditionalFormatting>
  <conditionalFormatting sqref="D20">
    <cfRule type="containsText" dxfId="1864" priority="524" operator="containsText" text="3- Moderado">
      <formula>NOT(ISERROR(SEARCH("3- Moderado",D20)))</formula>
    </cfRule>
    <cfRule type="containsText" dxfId="1863" priority="525" operator="containsText" text="6- Moderado">
      <formula>NOT(ISERROR(SEARCH("6- Moderado",D20)))</formula>
    </cfRule>
    <cfRule type="containsText" dxfId="1862" priority="526" operator="containsText" text="4- Moderado">
      <formula>NOT(ISERROR(SEARCH("4- Moderado",D20)))</formula>
    </cfRule>
    <cfRule type="containsText" dxfId="1861" priority="527" operator="containsText" text="3- Bajo">
      <formula>NOT(ISERROR(SEARCH("3- Bajo",D20)))</formula>
    </cfRule>
    <cfRule type="containsText" dxfId="1860" priority="528" operator="containsText" text="4- Bajo">
      <formula>NOT(ISERROR(SEARCH("4- Bajo",D20)))</formula>
    </cfRule>
    <cfRule type="containsText" dxfId="1859" priority="529" operator="containsText" text="1- Bajo">
      <formula>NOT(ISERROR(SEARCH("1- Bajo",D20)))</formula>
    </cfRule>
  </conditionalFormatting>
  <conditionalFormatting sqref="K25:L25">
    <cfRule type="containsText" dxfId="1858" priority="451" operator="containsText" text="3- Moderado">
      <formula>NOT(ISERROR(SEARCH("3- Moderado",K25)))</formula>
    </cfRule>
    <cfRule type="containsText" dxfId="1857" priority="452" operator="containsText" text="6- Moderado">
      <formula>NOT(ISERROR(SEARCH("6- Moderado",K25)))</formula>
    </cfRule>
    <cfRule type="containsText" dxfId="1856" priority="453" operator="containsText" text="4- Moderado">
      <formula>NOT(ISERROR(SEARCH("4- Moderado",K25)))</formula>
    </cfRule>
    <cfRule type="containsText" dxfId="1855" priority="454" operator="containsText" text="3- Bajo">
      <formula>NOT(ISERROR(SEARCH("3- Bajo",K25)))</formula>
    </cfRule>
    <cfRule type="containsText" dxfId="1854" priority="455" operator="containsText" text="4- Bajo">
      <formula>NOT(ISERROR(SEARCH("4- Bajo",K25)))</formula>
    </cfRule>
    <cfRule type="containsText" dxfId="1853" priority="456" operator="containsText" text="1- Bajo">
      <formula>NOT(ISERROR(SEARCH("1- Bajo",K25)))</formula>
    </cfRule>
  </conditionalFormatting>
  <conditionalFormatting sqref="H25:I25">
    <cfRule type="containsText" dxfId="1852" priority="445" operator="containsText" text="3- Moderado">
      <formula>NOT(ISERROR(SEARCH("3- Moderado",H25)))</formula>
    </cfRule>
    <cfRule type="containsText" dxfId="1851" priority="446" operator="containsText" text="6- Moderado">
      <formula>NOT(ISERROR(SEARCH("6- Moderado",H25)))</formula>
    </cfRule>
    <cfRule type="containsText" dxfId="1850" priority="447" operator="containsText" text="4- Moderado">
      <formula>NOT(ISERROR(SEARCH("4- Moderado",H25)))</formula>
    </cfRule>
    <cfRule type="containsText" dxfId="1849" priority="448" operator="containsText" text="3- Bajo">
      <formula>NOT(ISERROR(SEARCH("3- Bajo",H25)))</formula>
    </cfRule>
    <cfRule type="containsText" dxfId="1848" priority="449" operator="containsText" text="4- Bajo">
      <formula>NOT(ISERROR(SEARCH("4- Bajo",H25)))</formula>
    </cfRule>
    <cfRule type="containsText" dxfId="1847" priority="450" operator="containsText" text="1- Bajo">
      <formula>NOT(ISERROR(SEARCH("1- Bajo",H25)))</formula>
    </cfRule>
  </conditionalFormatting>
  <conditionalFormatting sqref="A25 C25:E25">
    <cfRule type="containsText" dxfId="1846" priority="439" operator="containsText" text="3- Moderado">
      <formula>NOT(ISERROR(SEARCH("3- Moderado",A25)))</formula>
    </cfRule>
    <cfRule type="containsText" dxfId="1845" priority="440" operator="containsText" text="6- Moderado">
      <formula>NOT(ISERROR(SEARCH("6- Moderado",A25)))</formula>
    </cfRule>
    <cfRule type="containsText" dxfId="1844" priority="441" operator="containsText" text="4- Moderado">
      <formula>NOT(ISERROR(SEARCH("4- Moderado",A25)))</formula>
    </cfRule>
    <cfRule type="containsText" dxfId="1843" priority="442" operator="containsText" text="3- Bajo">
      <formula>NOT(ISERROR(SEARCH("3- Bajo",A25)))</formula>
    </cfRule>
    <cfRule type="containsText" dxfId="1842" priority="443" operator="containsText" text="4- Bajo">
      <formula>NOT(ISERROR(SEARCH("4- Bajo",A25)))</formula>
    </cfRule>
    <cfRule type="containsText" dxfId="1841" priority="444" operator="containsText" text="1- Bajo">
      <formula>NOT(ISERROR(SEARCH("1- Bajo",A25)))</formula>
    </cfRule>
  </conditionalFormatting>
  <conditionalFormatting sqref="F25:G25">
    <cfRule type="containsText" dxfId="1840" priority="433" operator="containsText" text="3- Moderado">
      <formula>NOT(ISERROR(SEARCH("3- Moderado",F25)))</formula>
    </cfRule>
    <cfRule type="containsText" dxfId="1839" priority="434" operator="containsText" text="6- Moderado">
      <formula>NOT(ISERROR(SEARCH("6- Moderado",F25)))</formula>
    </cfRule>
    <cfRule type="containsText" dxfId="1838" priority="435" operator="containsText" text="4- Moderado">
      <formula>NOT(ISERROR(SEARCH("4- Moderado",F25)))</formula>
    </cfRule>
    <cfRule type="containsText" dxfId="1837" priority="436" operator="containsText" text="3- Bajo">
      <formula>NOT(ISERROR(SEARCH("3- Bajo",F25)))</formula>
    </cfRule>
    <cfRule type="containsText" dxfId="1836" priority="437" operator="containsText" text="4- Bajo">
      <formula>NOT(ISERROR(SEARCH("4- Bajo",F25)))</formula>
    </cfRule>
    <cfRule type="containsText" dxfId="1835" priority="438" operator="containsText" text="1- Bajo">
      <formula>NOT(ISERROR(SEARCH("1- Bajo",F25)))</formula>
    </cfRule>
  </conditionalFormatting>
  <conditionalFormatting sqref="J25:J29">
    <cfRule type="containsText" dxfId="1834" priority="428" operator="containsText" text="Bajo">
      <formula>NOT(ISERROR(SEARCH("Bajo",J25)))</formula>
    </cfRule>
    <cfRule type="containsText" dxfId="1833" priority="429" operator="containsText" text="Moderado">
      <formula>NOT(ISERROR(SEARCH("Moderado",J25)))</formula>
    </cfRule>
    <cfRule type="containsText" dxfId="1832" priority="430" operator="containsText" text="Alto">
      <formula>NOT(ISERROR(SEARCH("Alto",J25)))</formula>
    </cfRule>
    <cfRule type="containsText" dxfId="1831"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830" priority="403" operator="containsText" text="Moderado">
      <formula>NOT(ISERROR(SEARCH("Moderado",M25)))</formula>
    </cfRule>
    <cfRule type="containsText" dxfId="1829" priority="423" operator="containsText" text="Bajo">
      <formula>NOT(ISERROR(SEARCH("Bajo",M25)))</formula>
    </cfRule>
    <cfRule type="containsText" dxfId="1828" priority="424" operator="containsText" text="Moderado">
      <formula>NOT(ISERROR(SEARCH("Moderado",M25)))</formula>
    </cfRule>
    <cfRule type="containsText" dxfId="1827" priority="425" operator="containsText" text="Alto">
      <formula>NOT(ISERROR(SEARCH("Alto",M25)))</formula>
    </cfRule>
    <cfRule type="containsText" dxfId="1826"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825" priority="417" operator="containsText" text="3- Moderado">
      <formula>NOT(ISERROR(SEARCH("3- Moderado",N25)))</formula>
    </cfRule>
    <cfRule type="containsText" dxfId="1824" priority="418" operator="containsText" text="6- Moderado">
      <formula>NOT(ISERROR(SEARCH("6- Moderado",N25)))</formula>
    </cfRule>
    <cfRule type="containsText" dxfId="1823" priority="419" operator="containsText" text="4- Moderado">
      <formula>NOT(ISERROR(SEARCH("4- Moderado",N25)))</formula>
    </cfRule>
    <cfRule type="containsText" dxfId="1822" priority="420" operator="containsText" text="3- Bajo">
      <formula>NOT(ISERROR(SEARCH("3- Bajo",N25)))</formula>
    </cfRule>
    <cfRule type="containsText" dxfId="1821" priority="421" operator="containsText" text="4- Bajo">
      <formula>NOT(ISERROR(SEARCH("4- Bajo",N25)))</formula>
    </cfRule>
    <cfRule type="containsText" dxfId="1820" priority="422" operator="containsText" text="1- Bajo">
      <formula>NOT(ISERROR(SEARCH("1- Bajo",N25)))</formula>
    </cfRule>
  </conditionalFormatting>
  <conditionalFormatting sqref="H25:H29">
    <cfRule type="containsText" dxfId="1819" priority="404" operator="containsText" text="Muy Alta">
      <formula>NOT(ISERROR(SEARCH("Muy Alta",H25)))</formula>
    </cfRule>
    <cfRule type="containsText" dxfId="1818" priority="405" operator="containsText" text="Alta">
      <formula>NOT(ISERROR(SEARCH("Alta",H25)))</formula>
    </cfRule>
    <cfRule type="containsText" dxfId="1817" priority="406" operator="containsText" text="Muy Alta">
      <formula>NOT(ISERROR(SEARCH("Muy Alta",H25)))</formula>
    </cfRule>
    <cfRule type="containsText" dxfId="1816" priority="411" operator="containsText" text="Muy Baja">
      <formula>NOT(ISERROR(SEARCH("Muy Baja",H25)))</formula>
    </cfRule>
    <cfRule type="containsText" dxfId="1815" priority="412" operator="containsText" text="Baja">
      <formula>NOT(ISERROR(SEARCH("Baja",H25)))</formula>
    </cfRule>
    <cfRule type="containsText" dxfId="1814" priority="413" operator="containsText" text="Media">
      <formula>NOT(ISERROR(SEARCH("Media",H25)))</formula>
    </cfRule>
    <cfRule type="containsText" dxfId="1813" priority="414" operator="containsText" text="Alta">
      <formula>NOT(ISERROR(SEARCH("Alta",H25)))</formula>
    </cfRule>
    <cfRule type="containsText" dxfId="1812" priority="416" operator="containsText" text="Muy Alta">
      <formula>NOT(ISERROR(SEARCH("Muy Alta",H25)))</formula>
    </cfRule>
  </conditionalFormatting>
  <conditionalFormatting sqref="I25:I29">
    <cfRule type="containsText" dxfId="1811" priority="407" operator="containsText" text="Catastrófico">
      <formula>NOT(ISERROR(SEARCH("Catastrófico",I25)))</formula>
    </cfRule>
    <cfRule type="containsText" dxfId="1810" priority="408" operator="containsText" text="Mayor">
      <formula>NOT(ISERROR(SEARCH("Mayor",I25)))</formula>
    </cfRule>
    <cfRule type="containsText" dxfId="1809" priority="409" operator="containsText" text="Menor">
      <formula>NOT(ISERROR(SEARCH("Menor",I25)))</formula>
    </cfRule>
    <cfRule type="containsText" dxfId="1808" priority="410" operator="containsText" text="Leve">
      <formula>NOT(ISERROR(SEARCH("Leve",I25)))</formula>
    </cfRule>
    <cfRule type="containsText" dxfId="1807" priority="415" operator="containsText" text="Moderado">
      <formula>NOT(ISERROR(SEARCH("Moderado",I25)))</formula>
    </cfRule>
  </conditionalFormatting>
  <conditionalFormatting sqref="K25:K29">
    <cfRule type="containsText" dxfId="1806" priority="402" operator="containsText" text="Media">
      <formula>NOT(ISERROR(SEARCH("Media",K25)))</formula>
    </cfRule>
  </conditionalFormatting>
  <conditionalFormatting sqref="L25:L29">
    <cfRule type="containsText" dxfId="1805" priority="401" operator="containsText" text="Moderado">
      <formula>NOT(ISERROR(SEARCH("Moderado",L25)))</formula>
    </cfRule>
  </conditionalFormatting>
  <conditionalFormatting sqref="J25:J29">
    <cfRule type="containsText" dxfId="1804" priority="400" operator="containsText" text="Moderado">
      <formula>NOT(ISERROR(SEARCH("Moderado",J25)))</formula>
    </cfRule>
  </conditionalFormatting>
  <conditionalFormatting sqref="J25:J29">
    <cfRule type="containsText" dxfId="1803" priority="398" operator="containsText" text="Bajo">
      <formula>NOT(ISERROR(SEARCH("Bajo",J25)))</formula>
    </cfRule>
    <cfRule type="containsText" dxfId="1802" priority="399" operator="containsText" text="Extremo">
      <formula>NOT(ISERROR(SEARCH("Extremo",J25)))</formula>
    </cfRule>
  </conditionalFormatting>
  <conditionalFormatting sqref="K25:K29">
    <cfRule type="containsText" dxfId="1801" priority="396" operator="containsText" text="Baja">
      <formula>NOT(ISERROR(SEARCH("Baja",K25)))</formula>
    </cfRule>
    <cfRule type="containsText" dxfId="1800" priority="397" operator="containsText" text="Muy Baja">
      <formula>NOT(ISERROR(SEARCH("Muy Baja",K25)))</formula>
    </cfRule>
  </conditionalFormatting>
  <conditionalFormatting sqref="K25:K29">
    <cfRule type="containsText" dxfId="1799" priority="394" operator="containsText" text="Muy Alta">
      <formula>NOT(ISERROR(SEARCH("Muy Alta",K25)))</formula>
    </cfRule>
    <cfRule type="containsText" dxfId="1798" priority="395" operator="containsText" text="Alta">
      <formula>NOT(ISERROR(SEARCH("Alta",K25)))</formula>
    </cfRule>
  </conditionalFormatting>
  <conditionalFormatting sqref="L25:L29">
    <cfRule type="containsText" dxfId="1797" priority="390" operator="containsText" text="Catastrófico">
      <formula>NOT(ISERROR(SEARCH("Catastrófico",L25)))</formula>
    </cfRule>
    <cfRule type="containsText" dxfId="1796" priority="391" operator="containsText" text="Mayor">
      <formula>NOT(ISERROR(SEARCH("Mayor",L25)))</formula>
    </cfRule>
    <cfRule type="containsText" dxfId="1795" priority="392" operator="containsText" text="Menor">
      <formula>NOT(ISERROR(SEARCH("Menor",L25)))</formula>
    </cfRule>
    <cfRule type="containsText" dxfId="1794" priority="393" operator="containsText" text="Leve">
      <formula>NOT(ISERROR(SEARCH("Leve",L25)))</formula>
    </cfRule>
  </conditionalFormatting>
  <conditionalFormatting sqref="K30:L30">
    <cfRule type="containsText" dxfId="1793" priority="317" operator="containsText" text="3- Moderado">
      <formula>NOT(ISERROR(SEARCH("3- Moderado",K30)))</formula>
    </cfRule>
    <cfRule type="containsText" dxfId="1792" priority="318" operator="containsText" text="6- Moderado">
      <formula>NOT(ISERROR(SEARCH("6- Moderado",K30)))</formula>
    </cfRule>
    <cfRule type="containsText" dxfId="1791" priority="319" operator="containsText" text="4- Moderado">
      <formula>NOT(ISERROR(SEARCH("4- Moderado",K30)))</formula>
    </cfRule>
    <cfRule type="containsText" dxfId="1790" priority="320" operator="containsText" text="3- Bajo">
      <formula>NOT(ISERROR(SEARCH("3- Bajo",K30)))</formula>
    </cfRule>
    <cfRule type="containsText" dxfId="1789" priority="321" operator="containsText" text="4- Bajo">
      <formula>NOT(ISERROR(SEARCH("4- Bajo",K30)))</formula>
    </cfRule>
    <cfRule type="containsText" dxfId="1788" priority="322" operator="containsText" text="1- Bajo">
      <formula>NOT(ISERROR(SEARCH("1- Bajo",K30)))</formula>
    </cfRule>
  </conditionalFormatting>
  <conditionalFormatting sqref="H30:I30">
    <cfRule type="containsText" dxfId="1787" priority="311" operator="containsText" text="3- Moderado">
      <formula>NOT(ISERROR(SEARCH("3- Moderado",H30)))</formula>
    </cfRule>
    <cfRule type="containsText" dxfId="1786" priority="312" operator="containsText" text="6- Moderado">
      <formula>NOT(ISERROR(SEARCH("6- Moderado",H30)))</formula>
    </cfRule>
    <cfRule type="containsText" dxfId="1785" priority="313" operator="containsText" text="4- Moderado">
      <formula>NOT(ISERROR(SEARCH("4- Moderado",H30)))</formula>
    </cfRule>
    <cfRule type="containsText" dxfId="1784" priority="314" operator="containsText" text="3- Bajo">
      <formula>NOT(ISERROR(SEARCH("3- Bajo",H30)))</formula>
    </cfRule>
    <cfRule type="containsText" dxfId="1783" priority="315" operator="containsText" text="4- Bajo">
      <formula>NOT(ISERROR(SEARCH("4- Bajo",H30)))</formula>
    </cfRule>
    <cfRule type="containsText" dxfId="1782" priority="316" operator="containsText" text="1- Bajo">
      <formula>NOT(ISERROR(SEARCH("1- Bajo",H30)))</formula>
    </cfRule>
  </conditionalFormatting>
  <conditionalFormatting sqref="A30 C30:E30">
    <cfRule type="containsText" dxfId="1781" priority="305" operator="containsText" text="3- Moderado">
      <formula>NOT(ISERROR(SEARCH("3- Moderado",A30)))</formula>
    </cfRule>
    <cfRule type="containsText" dxfId="1780" priority="306" operator="containsText" text="6- Moderado">
      <formula>NOT(ISERROR(SEARCH("6- Moderado",A30)))</formula>
    </cfRule>
    <cfRule type="containsText" dxfId="1779" priority="307" operator="containsText" text="4- Moderado">
      <formula>NOT(ISERROR(SEARCH("4- Moderado",A30)))</formula>
    </cfRule>
    <cfRule type="containsText" dxfId="1778" priority="308" operator="containsText" text="3- Bajo">
      <formula>NOT(ISERROR(SEARCH("3- Bajo",A30)))</formula>
    </cfRule>
    <cfRule type="containsText" dxfId="1777" priority="309" operator="containsText" text="4- Bajo">
      <formula>NOT(ISERROR(SEARCH("4- Bajo",A30)))</formula>
    </cfRule>
    <cfRule type="containsText" dxfId="1776" priority="310" operator="containsText" text="1- Bajo">
      <formula>NOT(ISERROR(SEARCH("1- Bajo",A30)))</formula>
    </cfRule>
  </conditionalFormatting>
  <conditionalFormatting sqref="F30:G30">
    <cfRule type="containsText" dxfId="1775" priority="299" operator="containsText" text="3- Moderado">
      <formula>NOT(ISERROR(SEARCH("3- Moderado",F30)))</formula>
    </cfRule>
    <cfRule type="containsText" dxfId="1774" priority="300" operator="containsText" text="6- Moderado">
      <formula>NOT(ISERROR(SEARCH("6- Moderado",F30)))</formula>
    </cfRule>
    <cfRule type="containsText" dxfId="1773" priority="301" operator="containsText" text="4- Moderado">
      <formula>NOT(ISERROR(SEARCH("4- Moderado",F30)))</formula>
    </cfRule>
    <cfRule type="containsText" dxfId="1772" priority="302" operator="containsText" text="3- Bajo">
      <formula>NOT(ISERROR(SEARCH("3- Bajo",F30)))</formula>
    </cfRule>
    <cfRule type="containsText" dxfId="1771" priority="303" operator="containsText" text="4- Bajo">
      <formula>NOT(ISERROR(SEARCH("4- Bajo",F30)))</formula>
    </cfRule>
    <cfRule type="containsText" dxfId="1770" priority="304" operator="containsText" text="1- Bajo">
      <formula>NOT(ISERROR(SEARCH("1- Bajo",F30)))</formula>
    </cfRule>
  </conditionalFormatting>
  <conditionalFormatting sqref="J30:J34">
    <cfRule type="containsText" dxfId="1769" priority="294" operator="containsText" text="Bajo">
      <formula>NOT(ISERROR(SEARCH("Bajo",J30)))</formula>
    </cfRule>
    <cfRule type="containsText" dxfId="1768" priority="295" operator="containsText" text="Moderado">
      <formula>NOT(ISERROR(SEARCH("Moderado",J30)))</formula>
    </cfRule>
    <cfRule type="containsText" dxfId="1767" priority="296" operator="containsText" text="Alto">
      <formula>NOT(ISERROR(SEARCH("Alto",J30)))</formula>
    </cfRule>
    <cfRule type="containsText" dxfId="1766"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765" priority="269" operator="containsText" text="Moderado">
      <formula>NOT(ISERROR(SEARCH("Moderado",M30)))</formula>
    </cfRule>
    <cfRule type="containsText" dxfId="1764" priority="289" operator="containsText" text="Bajo">
      <formula>NOT(ISERROR(SEARCH("Bajo",M30)))</formula>
    </cfRule>
    <cfRule type="containsText" dxfId="1763" priority="290" operator="containsText" text="Moderado">
      <formula>NOT(ISERROR(SEARCH("Moderado",M30)))</formula>
    </cfRule>
    <cfRule type="containsText" dxfId="1762" priority="291" operator="containsText" text="Alto">
      <formula>NOT(ISERROR(SEARCH("Alto",M30)))</formula>
    </cfRule>
    <cfRule type="containsText" dxfId="1761"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760" priority="283" operator="containsText" text="3- Moderado">
      <formula>NOT(ISERROR(SEARCH("3- Moderado",N30)))</formula>
    </cfRule>
    <cfRule type="containsText" dxfId="1759" priority="284" operator="containsText" text="6- Moderado">
      <formula>NOT(ISERROR(SEARCH("6- Moderado",N30)))</formula>
    </cfRule>
    <cfRule type="containsText" dxfId="1758" priority="285" operator="containsText" text="4- Moderado">
      <formula>NOT(ISERROR(SEARCH("4- Moderado",N30)))</formula>
    </cfRule>
    <cfRule type="containsText" dxfId="1757" priority="286" operator="containsText" text="3- Bajo">
      <formula>NOT(ISERROR(SEARCH("3- Bajo",N30)))</formula>
    </cfRule>
    <cfRule type="containsText" dxfId="1756" priority="287" operator="containsText" text="4- Bajo">
      <formula>NOT(ISERROR(SEARCH("4- Bajo",N30)))</formula>
    </cfRule>
    <cfRule type="containsText" dxfId="1755" priority="288" operator="containsText" text="1- Bajo">
      <formula>NOT(ISERROR(SEARCH("1- Bajo",N30)))</formula>
    </cfRule>
  </conditionalFormatting>
  <conditionalFormatting sqref="H30:H34">
    <cfRule type="containsText" dxfId="1754" priority="270" operator="containsText" text="Muy Alta">
      <formula>NOT(ISERROR(SEARCH("Muy Alta",H30)))</formula>
    </cfRule>
    <cfRule type="containsText" dxfId="1753" priority="271" operator="containsText" text="Alta">
      <formula>NOT(ISERROR(SEARCH("Alta",H30)))</formula>
    </cfRule>
    <cfRule type="containsText" dxfId="1752" priority="272" operator="containsText" text="Muy Alta">
      <formula>NOT(ISERROR(SEARCH("Muy Alta",H30)))</formula>
    </cfRule>
    <cfRule type="containsText" dxfId="1751" priority="277" operator="containsText" text="Muy Baja">
      <formula>NOT(ISERROR(SEARCH("Muy Baja",H30)))</formula>
    </cfRule>
    <cfRule type="containsText" dxfId="1750" priority="278" operator="containsText" text="Baja">
      <formula>NOT(ISERROR(SEARCH("Baja",H30)))</formula>
    </cfRule>
    <cfRule type="containsText" dxfId="1749" priority="279" operator="containsText" text="Media">
      <formula>NOT(ISERROR(SEARCH("Media",H30)))</formula>
    </cfRule>
    <cfRule type="containsText" dxfId="1748" priority="280" operator="containsText" text="Alta">
      <formula>NOT(ISERROR(SEARCH("Alta",H30)))</formula>
    </cfRule>
    <cfRule type="containsText" dxfId="1747" priority="282" operator="containsText" text="Muy Alta">
      <formula>NOT(ISERROR(SEARCH("Muy Alta",H30)))</formula>
    </cfRule>
  </conditionalFormatting>
  <conditionalFormatting sqref="I30:I34">
    <cfRule type="containsText" dxfId="1746" priority="273" operator="containsText" text="Catastrófico">
      <formula>NOT(ISERROR(SEARCH("Catastrófico",I30)))</formula>
    </cfRule>
    <cfRule type="containsText" dxfId="1745" priority="274" operator="containsText" text="Mayor">
      <formula>NOT(ISERROR(SEARCH("Mayor",I30)))</formula>
    </cfRule>
    <cfRule type="containsText" dxfId="1744" priority="275" operator="containsText" text="Menor">
      <formula>NOT(ISERROR(SEARCH("Menor",I30)))</formula>
    </cfRule>
    <cfRule type="containsText" dxfId="1743" priority="276" operator="containsText" text="Leve">
      <formula>NOT(ISERROR(SEARCH("Leve",I30)))</formula>
    </cfRule>
    <cfRule type="containsText" dxfId="1742" priority="281" operator="containsText" text="Moderado">
      <formula>NOT(ISERROR(SEARCH("Moderado",I30)))</formula>
    </cfRule>
  </conditionalFormatting>
  <conditionalFormatting sqref="K30:K34">
    <cfRule type="containsText" dxfId="1741" priority="268" operator="containsText" text="Media">
      <formula>NOT(ISERROR(SEARCH("Media",K30)))</formula>
    </cfRule>
  </conditionalFormatting>
  <conditionalFormatting sqref="L30:L34">
    <cfRule type="containsText" dxfId="1740" priority="267" operator="containsText" text="Moderado">
      <formula>NOT(ISERROR(SEARCH("Moderado",L30)))</formula>
    </cfRule>
  </conditionalFormatting>
  <conditionalFormatting sqref="J30:J34">
    <cfRule type="containsText" dxfId="1739" priority="266" operator="containsText" text="Moderado">
      <formula>NOT(ISERROR(SEARCH("Moderado",J30)))</formula>
    </cfRule>
  </conditionalFormatting>
  <conditionalFormatting sqref="J30:J34">
    <cfRule type="containsText" dxfId="1738" priority="264" operator="containsText" text="Bajo">
      <formula>NOT(ISERROR(SEARCH("Bajo",J30)))</formula>
    </cfRule>
    <cfRule type="containsText" dxfId="1737" priority="265" operator="containsText" text="Extremo">
      <formula>NOT(ISERROR(SEARCH("Extremo",J30)))</formula>
    </cfRule>
  </conditionalFormatting>
  <conditionalFormatting sqref="K30:K34">
    <cfRule type="containsText" dxfId="1736" priority="262" operator="containsText" text="Baja">
      <formula>NOT(ISERROR(SEARCH("Baja",K30)))</formula>
    </cfRule>
    <cfRule type="containsText" dxfId="1735" priority="263" operator="containsText" text="Muy Baja">
      <formula>NOT(ISERROR(SEARCH("Muy Baja",K30)))</formula>
    </cfRule>
  </conditionalFormatting>
  <conditionalFormatting sqref="K30:K34">
    <cfRule type="containsText" dxfId="1734" priority="260" operator="containsText" text="Muy Alta">
      <formula>NOT(ISERROR(SEARCH("Muy Alta",K30)))</formula>
    </cfRule>
    <cfRule type="containsText" dxfId="1733" priority="261" operator="containsText" text="Alta">
      <formula>NOT(ISERROR(SEARCH("Alta",K30)))</formula>
    </cfRule>
  </conditionalFormatting>
  <conditionalFormatting sqref="L30:L34">
    <cfRule type="containsText" dxfId="1732" priority="256" operator="containsText" text="Catastrófico">
      <formula>NOT(ISERROR(SEARCH("Catastrófico",L30)))</formula>
    </cfRule>
    <cfRule type="containsText" dxfId="1731" priority="257" operator="containsText" text="Mayor">
      <formula>NOT(ISERROR(SEARCH("Mayor",L30)))</formula>
    </cfRule>
    <cfRule type="containsText" dxfId="1730" priority="258" operator="containsText" text="Menor">
      <formula>NOT(ISERROR(SEARCH("Menor",L30)))</formula>
    </cfRule>
    <cfRule type="containsText" dxfId="1729" priority="259" operator="containsText" text="Leve">
      <formula>NOT(ISERROR(SEARCH("Leve",L30)))</formula>
    </cfRule>
  </conditionalFormatting>
  <conditionalFormatting sqref="K35:L35">
    <cfRule type="containsText" dxfId="1728" priority="250" operator="containsText" text="3- Moderado">
      <formula>NOT(ISERROR(SEARCH("3- Moderado",K35)))</formula>
    </cfRule>
    <cfRule type="containsText" dxfId="1727" priority="251" operator="containsText" text="6- Moderado">
      <formula>NOT(ISERROR(SEARCH("6- Moderado",K35)))</formula>
    </cfRule>
    <cfRule type="containsText" dxfId="1726" priority="252" operator="containsText" text="4- Moderado">
      <formula>NOT(ISERROR(SEARCH("4- Moderado",K35)))</formula>
    </cfRule>
    <cfRule type="containsText" dxfId="1725" priority="253" operator="containsText" text="3- Bajo">
      <formula>NOT(ISERROR(SEARCH("3- Bajo",K35)))</formula>
    </cfRule>
    <cfRule type="containsText" dxfId="1724" priority="254" operator="containsText" text="4- Bajo">
      <formula>NOT(ISERROR(SEARCH("4- Bajo",K35)))</formula>
    </cfRule>
    <cfRule type="containsText" dxfId="1723" priority="255" operator="containsText" text="1- Bajo">
      <formula>NOT(ISERROR(SEARCH("1- Bajo",K35)))</formula>
    </cfRule>
  </conditionalFormatting>
  <conditionalFormatting sqref="H35:I35">
    <cfRule type="containsText" dxfId="1722" priority="244" operator="containsText" text="3- Moderado">
      <formula>NOT(ISERROR(SEARCH("3- Moderado",H35)))</formula>
    </cfRule>
    <cfRule type="containsText" dxfId="1721" priority="245" operator="containsText" text="6- Moderado">
      <formula>NOT(ISERROR(SEARCH("6- Moderado",H35)))</formula>
    </cfRule>
    <cfRule type="containsText" dxfId="1720" priority="246" operator="containsText" text="4- Moderado">
      <formula>NOT(ISERROR(SEARCH("4- Moderado",H35)))</formula>
    </cfRule>
    <cfRule type="containsText" dxfId="1719" priority="247" operator="containsText" text="3- Bajo">
      <formula>NOT(ISERROR(SEARCH("3- Bajo",H35)))</formula>
    </cfRule>
    <cfRule type="containsText" dxfId="1718" priority="248" operator="containsText" text="4- Bajo">
      <formula>NOT(ISERROR(SEARCH("4- Bajo",H35)))</formula>
    </cfRule>
    <cfRule type="containsText" dxfId="1717" priority="249" operator="containsText" text="1- Bajo">
      <formula>NOT(ISERROR(SEARCH("1- Bajo",H35)))</formula>
    </cfRule>
  </conditionalFormatting>
  <conditionalFormatting sqref="A35 C35:E35">
    <cfRule type="containsText" dxfId="1716" priority="238" operator="containsText" text="3- Moderado">
      <formula>NOT(ISERROR(SEARCH("3- Moderado",A35)))</formula>
    </cfRule>
    <cfRule type="containsText" dxfId="1715" priority="239" operator="containsText" text="6- Moderado">
      <formula>NOT(ISERROR(SEARCH("6- Moderado",A35)))</formula>
    </cfRule>
    <cfRule type="containsText" dxfId="1714" priority="240" operator="containsText" text="4- Moderado">
      <formula>NOT(ISERROR(SEARCH("4- Moderado",A35)))</formula>
    </cfRule>
    <cfRule type="containsText" dxfId="1713" priority="241" operator="containsText" text="3- Bajo">
      <formula>NOT(ISERROR(SEARCH("3- Bajo",A35)))</formula>
    </cfRule>
    <cfRule type="containsText" dxfId="1712" priority="242" operator="containsText" text="4- Bajo">
      <formula>NOT(ISERROR(SEARCH("4- Bajo",A35)))</formula>
    </cfRule>
    <cfRule type="containsText" dxfId="1711" priority="243" operator="containsText" text="1- Bajo">
      <formula>NOT(ISERROR(SEARCH("1- Bajo",A35)))</formula>
    </cfRule>
  </conditionalFormatting>
  <conditionalFormatting sqref="F35:G35">
    <cfRule type="containsText" dxfId="1710" priority="232" operator="containsText" text="3- Moderado">
      <formula>NOT(ISERROR(SEARCH("3- Moderado",F35)))</formula>
    </cfRule>
    <cfRule type="containsText" dxfId="1709" priority="233" operator="containsText" text="6- Moderado">
      <formula>NOT(ISERROR(SEARCH("6- Moderado",F35)))</formula>
    </cfRule>
    <cfRule type="containsText" dxfId="1708" priority="234" operator="containsText" text="4- Moderado">
      <formula>NOT(ISERROR(SEARCH("4- Moderado",F35)))</formula>
    </cfRule>
    <cfRule type="containsText" dxfId="1707" priority="235" operator="containsText" text="3- Bajo">
      <formula>NOT(ISERROR(SEARCH("3- Bajo",F35)))</formula>
    </cfRule>
    <cfRule type="containsText" dxfId="1706" priority="236" operator="containsText" text="4- Bajo">
      <formula>NOT(ISERROR(SEARCH("4- Bajo",F35)))</formula>
    </cfRule>
    <cfRule type="containsText" dxfId="1705" priority="237" operator="containsText" text="1- Bajo">
      <formula>NOT(ISERROR(SEARCH("1- Bajo",F35)))</formula>
    </cfRule>
  </conditionalFormatting>
  <conditionalFormatting sqref="J35:J39">
    <cfRule type="containsText" dxfId="1704" priority="227" operator="containsText" text="Bajo">
      <formula>NOT(ISERROR(SEARCH("Bajo",J35)))</formula>
    </cfRule>
    <cfRule type="containsText" dxfId="1703" priority="228" operator="containsText" text="Moderado">
      <formula>NOT(ISERROR(SEARCH("Moderado",J35)))</formula>
    </cfRule>
    <cfRule type="containsText" dxfId="1702" priority="229" operator="containsText" text="Alto">
      <formula>NOT(ISERROR(SEARCH("Alto",J35)))</formula>
    </cfRule>
    <cfRule type="containsText" dxfId="170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700" priority="202" operator="containsText" text="Moderado">
      <formula>NOT(ISERROR(SEARCH("Moderado",M35)))</formula>
    </cfRule>
    <cfRule type="containsText" dxfId="1699" priority="222" operator="containsText" text="Bajo">
      <formula>NOT(ISERROR(SEARCH("Bajo",M35)))</formula>
    </cfRule>
    <cfRule type="containsText" dxfId="1698" priority="223" operator="containsText" text="Moderado">
      <formula>NOT(ISERROR(SEARCH("Moderado",M35)))</formula>
    </cfRule>
    <cfRule type="containsText" dxfId="1697" priority="224" operator="containsText" text="Alto">
      <formula>NOT(ISERROR(SEARCH("Alto",M35)))</formula>
    </cfRule>
    <cfRule type="containsText" dxfId="1696"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695" priority="216" operator="containsText" text="3- Moderado">
      <formula>NOT(ISERROR(SEARCH("3- Moderado",N35)))</formula>
    </cfRule>
    <cfRule type="containsText" dxfId="1694" priority="217" operator="containsText" text="6- Moderado">
      <formula>NOT(ISERROR(SEARCH("6- Moderado",N35)))</formula>
    </cfRule>
    <cfRule type="containsText" dxfId="1693" priority="218" operator="containsText" text="4- Moderado">
      <formula>NOT(ISERROR(SEARCH("4- Moderado",N35)))</formula>
    </cfRule>
    <cfRule type="containsText" dxfId="1692" priority="219" operator="containsText" text="3- Bajo">
      <formula>NOT(ISERROR(SEARCH("3- Bajo",N35)))</formula>
    </cfRule>
    <cfRule type="containsText" dxfId="1691" priority="220" operator="containsText" text="4- Bajo">
      <formula>NOT(ISERROR(SEARCH("4- Bajo",N35)))</formula>
    </cfRule>
    <cfRule type="containsText" dxfId="1690" priority="221" operator="containsText" text="1- Bajo">
      <formula>NOT(ISERROR(SEARCH("1- Bajo",N35)))</formula>
    </cfRule>
  </conditionalFormatting>
  <conditionalFormatting sqref="H35:H39">
    <cfRule type="containsText" dxfId="1689" priority="203" operator="containsText" text="Muy Alta">
      <formula>NOT(ISERROR(SEARCH("Muy Alta",H35)))</formula>
    </cfRule>
    <cfRule type="containsText" dxfId="1688" priority="204" operator="containsText" text="Alta">
      <formula>NOT(ISERROR(SEARCH("Alta",H35)))</formula>
    </cfRule>
    <cfRule type="containsText" dxfId="1687" priority="205" operator="containsText" text="Muy Alta">
      <formula>NOT(ISERROR(SEARCH("Muy Alta",H35)))</formula>
    </cfRule>
    <cfRule type="containsText" dxfId="1686" priority="210" operator="containsText" text="Muy Baja">
      <formula>NOT(ISERROR(SEARCH("Muy Baja",H35)))</formula>
    </cfRule>
    <cfRule type="containsText" dxfId="1685" priority="211" operator="containsText" text="Baja">
      <formula>NOT(ISERROR(SEARCH("Baja",H35)))</formula>
    </cfRule>
    <cfRule type="containsText" dxfId="1684" priority="212" operator="containsText" text="Media">
      <formula>NOT(ISERROR(SEARCH("Media",H35)))</formula>
    </cfRule>
    <cfRule type="containsText" dxfId="1683" priority="213" operator="containsText" text="Alta">
      <formula>NOT(ISERROR(SEARCH("Alta",H35)))</formula>
    </cfRule>
    <cfRule type="containsText" dxfId="1682" priority="215" operator="containsText" text="Muy Alta">
      <formula>NOT(ISERROR(SEARCH("Muy Alta",H35)))</formula>
    </cfRule>
  </conditionalFormatting>
  <conditionalFormatting sqref="I35:I39">
    <cfRule type="containsText" dxfId="1681" priority="206" operator="containsText" text="Catastrófico">
      <formula>NOT(ISERROR(SEARCH("Catastrófico",I35)))</formula>
    </cfRule>
    <cfRule type="containsText" dxfId="1680" priority="207" operator="containsText" text="Mayor">
      <formula>NOT(ISERROR(SEARCH("Mayor",I35)))</formula>
    </cfRule>
    <cfRule type="containsText" dxfId="1679" priority="208" operator="containsText" text="Menor">
      <formula>NOT(ISERROR(SEARCH("Menor",I35)))</formula>
    </cfRule>
    <cfRule type="containsText" dxfId="1678" priority="209" operator="containsText" text="Leve">
      <formula>NOT(ISERROR(SEARCH("Leve",I35)))</formula>
    </cfRule>
    <cfRule type="containsText" dxfId="1677" priority="214" operator="containsText" text="Moderado">
      <formula>NOT(ISERROR(SEARCH("Moderado",I35)))</formula>
    </cfRule>
  </conditionalFormatting>
  <conditionalFormatting sqref="K35:K39">
    <cfRule type="containsText" dxfId="1676" priority="201" operator="containsText" text="Media">
      <formula>NOT(ISERROR(SEARCH("Media",K35)))</formula>
    </cfRule>
  </conditionalFormatting>
  <conditionalFormatting sqref="L35:L39">
    <cfRule type="containsText" dxfId="1675" priority="200" operator="containsText" text="Moderado">
      <formula>NOT(ISERROR(SEARCH("Moderado",L35)))</formula>
    </cfRule>
  </conditionalFormatting>
  <conditionalFormatting sqref="J35:J39">
    <cfRule type="containsText" dxfId="1674" priority="199" operator="containsText" text="Moderado">
      <formula>NOT(ISERROR(SEARCH("Moderado",J35)))</formula>
    </cfRule>
  </conditionalFormatting>
  <conditionalFormatting sqref="J35:J39">
    <cfRule type="containsText" dxfId="1673" priority="197" operator="containsText" text="Bajo">
      <formula>NOT(ISERROR(SEARCH("Bajo",J35)))</formula>
    </cfRule>
    <cfRule type="containsText" dxfId="1672" priority="198" operator="containsText" text="Extremo">
      <formula>NOT(ISERROR(SEARCH("Extremo",J35)))</formula>
    </cfRule>
  </conditionalFormatting>
  <conditionalFormatting sqref="K35:K39">
    <cfRule type="containsText" dxfId="1671" priority="195" operator="containsText" text="Baja">
      <formula>NOT(ISERROR(SEARCH("Baja",K35)))</formula>
    </cfRule>
    <cfRule type="containsText" dxfId="1670" priority="196" operator="containsText" text="Muy Baja">
      <formula>NOT(ISERROR(SEARCH("Muy Baja",K35)))</formula>
    </cfRule>
  </conditionalFormatting>
  <conditionalFormatting sqref="K35:K39">
    <cfRule type="containsText" dxfId="1669" priority="193" operator="containsText" text="Muy Alta">
      <formula>NOT(ISERROR(SEARCH("Muy Alta",K35)))</formula>
    </cfRule>
    <cfRule type="containsText" dxfId="1668" priority="194" operator="containsText" text="Alta">
      <formula>NOT(ISERROR(SEARCH("Alta",K35)))</formula>
    </cfRule>
  </conditionalFormatting>
  <conditionalFormatting sqref="L35:L39">
    <cfRule type="containsText" dxfId="1667" priority="189" operator="containsText" text="Catastrófico">
      <formula>NOT(ISERROR(SEARCH("Catastrófico",L35)))</formula>
    </cfRule>
    <cfRule type="containsText" dxfId="1666" priority="190" operator="containsText" text="Mayor">
      <formula>NOT(ISERROR(SEARCH("Mayor",L35)))</formula>
    </cfRule>
    <cfRule type="containsText" dxfId="1665" priority="191" operator="containsText" text="Menor">
      <formula>NOT(ISERROR(SEARCH("Menor",L35)))</formula>
    </cfRule>
    <cfRule type="containsText" dxfId="1664" priority="192"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9"/>
  <sheetViews>
    <sheetView topLeftCell="A28" zoomScale="71" zoomScaleNormal="71" workbookViewId="0">
      <selection activeCell="A35" sqref="A35:A39"/>
    </sheetView>
  </sheetViews>
  <sheetFormatPr baseColWidth="10" defaultColWidth="11.42578125" defaultRowHeight="15"/>
  <cols>
    <col min="1" max="2" width="18.42578125" style="82" customWidth="1"/>
    <col min="3" max="3" width="15.5703125" customWidth="1"/>
    <col min="4" max="4" width="27.5703125" style="82"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8"/>
  </cols>
  <sheetData>
    <row r="1" spans="1:278" s="167" customFormat="1" ht="16.5" customHeight="1">
      <c r="A1" s="412"/>
      <c r="B1" s="413"/>
      <c r="C1" s="413"/>
      <c r="D1" s="540" t="s">
        <v>380</v>
      </c>
      <c r="E1" s="540"/>
      <c r="F1" s="540"/>
      <c r="G1" s="540"/>
      <c r="H1" s="540"/>
      <c r="I1" s="540"/>
      <c r="J1" s="540"/>
      <c r="K1" s="540"/>
      <c r="L1" s="540"/>
      <c r="M1" s="540"/>
      <c r="N1" s="540"/>
      <c r="O1" s="540"/>
      <c r="P1" s="540"/>
      <c r="Q1" s="541"/>
      <c r="R1" s="404" t="s">
        <v>67</v>
      </c>
      <c r="S1" s="404"/>
      <c r="T1" s="404"/>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414"/>
      <c r="B2" s="415"/>
      <c r="C2" s="415"/>
      <c r="D2" s="542"/>
      <c r="E2" s="542"/>
      <c r="F2" s="542"/>
      <c r="G2" s="542"/>
      <c r="H2" s="542"/>
      <c r="I2" s="542"/>
      <c r="J2" s="542"/>
      <c r="K2" s="542"/>
      <c r="L2" s="542"/>
      <c r="M2" s="542"/>
      <c r="N2" s="542"/>
      <c r="O2" s="542"/>
      <c r="P2" s="542"/>
      <c r="Q2" s="543"/>
      <c r="R2" s="404"/>
      <c r="S2" s="404"/>
      <c r="T2" s="404"/>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85"/>
      <c r="D3" s="542"/>
      <c r="E3" s="542"/>
      <c r="F3" s="542"/>
      <c r="G3" s="542"/>
      <c r="H3" s="542"/>
      <c r="I3" s="542"/>
      <c r="J3" s="542"/>
      <c r="K3" s="542"/>
      <c r="L3" s="542"/>
      <c r="M3" s="542"/>
      <c r="N3" s="542"/>
      <c r="O3" s="542"/>
      <c r="P3" s="542"/>
      <c r="Q3" s="543"/>
      <c r="R3" s="404"/>
      <c r="S3" s="404"/>
      <c r="T3" s="404"/>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405" t="s">
        <v>0</v>
      </c>
      <c r="B4" s="406"/>
      <c r="C4" s="407"/>
      <c r="D4" s="408" t="str">
        <f>'Mapa Final'!D4</f>
        <v>ASISTENCIA LEGAL Y COBRO COACTIVO</v>
      </c>
      <c r="E4" s="409"/>
      <c r="F4" s="409"/>
      <c r="G4" s="409"/>
      <c r="H4" s="409"/>
      <c r="I4" s="409"/>
      <c r="J4" s="409"/>
      <c r="K4" s="409"/>
      <c r="L4" s="409"/>
      <c r="M4" s="409"/>
      <c r="N4" s="410"/>
      <c r="O4" s="411"/>
      <c r="P4" s="411"/>
      <c r="Q4" s="411"/>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405" t="s">
        <v>1</v>
      </c>
      <c r="B5" s="406"/>
      <c r="C5" s="407"/>
      <c r="D5" s="419" t="str">
        <f>'Mapa Final'!D5</f>
        <v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v>
      </c>
      <c r="E5" s="420"/>
      <c r="F5" s="420"/>
      <c r="G5" s="420"/>
      <c r="H5" s="420"/>
      <c r="I5" s="420"/>
      <c r="J5" s="420"/>
      <c r="K5" s="420"/>
      <c r="L5" s="420"/>
      <c r="M5" s="420"/>
      <c r="N5" s="421"/>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405" t="s">
        <v>2</v>
      </c>
      <c r="B6" s="406"/>
      <c r="C6" s="407"/>
      <c r="D6" s="419" t="str">
        <f>'Mapa Final'!D6</f>
        <v xml:space="preserve">Nivel Seccional </v>
      </c>
      <c r="E6" s="420"/>
      <c r="F6" s="420"/>
      <c r="G6" s="420"/>
      <c r="H6" s="420"/>
      <c r="I6" s="420"/>
      <c r="J6" s="420"/>
      <c r="K6" s="420"/>
      <c r="L6" s="420"/>
      <c r="M6" s="420"/>
      <c r="N6" s="421"/>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6" customFormat="1" ht="46.5" customHeight="1" thickTop="1" thickBot="1">
      <c r="A7" s="535" t="s">
        <v>358</v>
      </c>
      <c r="B7" s="536"/>
      <c r="C7" s="536"/>
      <c r="D7" s="536"/>
      <c r="E7" s="536"/>
      <c r="F7" s="537"/>
      <c r="G7" s="203"/>
      <c r="H7" s="538" t="s">
        <v>359</v>
      </c>
      <c r="I7" s="538"/>
      <c r="J7" s="538"/>
      <c r="K7" s="538" t="s">
        <v>360</v>
      </c>
      <c r="L7" s="538"/>
      <c r="M7" s="538"/>
      <c r="N7" s="539" t="s">
        <v>361</v>
      </c>
      <c r="O7" s="544" t="s">
        <v>362</v>
      </c>
      <c r="P7" s="546" t="s">
        <v>363</v>
      </c>
      <c r="Q7" s="547"/>
      <c r="R7" s="546" t="s">
        <v>364</v>
      </c>
      <c r="S7" s="547"/>
      <c r="T7" s="548" t="s">
        <v>383</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7" customFormat="1" ht="60.95" customHeight="1" thickTop="1" thickBot="1">
      <c r="A8" s="213" t="s">
        <v>202</v>
      </c>
      <c r="B8" s="213" t="s">
        <v>389</v>
      </c>
      <c r="C8" s="214" t="s">
        <v>8</v>
      </c>
      <c r="D8" s="204" t="s">
        <v>373</v>
      </c>
      <c r="E8" s="205" t="s">
        <v>10</v>
      </c>
      <c r="F8" s="205" t="s">
        <v>11</v>
      </c>
      <c r="G8" s="205" t="s">
        <v>12</v>
      </c>
      <c r="H8" s="206" t="s">
        <v>366</v>
      </c>
      <c r="I8" s="206" t="s">
        <v>38</v>
      </c>
      <c r="J8" s="206" t="s">
        <v>367</v>
      </c>
      <c r="K8" s="206" t="s">
        <v>366</v>
      </c>
      <c r="L8" s="206" t="s">
        <v>368</v>
      </c>
      <c r="M8" s="206" t="s">
        <v>367</v>
      </c>
      <c r="N8" s="539"/>
      <c r="O8" s="545"/>
      <c r="P8" s="207" t="s">
        <v>369</v>
      </c>
      <c r="Q8" s="207" t="s">
        <v>370</v>
      </c>
      <c r="R8" s="207" t="s">
        <v>371</v>
      </c>
      <c r="S8" s="207" t="s">
        <v>372</v>
      </c>
      <c r="T8" s="548"/>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8" customFormat="1" ht="10.5" customHeight="1" thickTop="1" thickBot="1">
      <c r="A9" s="533"/>
      <c r="B9" s="534"/>
      <c r="C9" s="534"/>
      <c r="D9" s="534"/>
      <c r="E9" s="534"/>
      <c r="F9" s="534"/>
      <c r="G9" s="534"/>
      <c r="H9" s="534"/>
      <c r="I9" s="534"/>
      <c r="J9" s="534"/>
      <c r="K9" s="534"/>
      <c r="L9" s="534"/>
      <c r="M9" s="534"/>
      <c r="N9" s="534"/>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ht="15" customHeight="1">
      <c r="A10" s="528">
        <f>'Mapa Final'!A10</f>
        <v>1</v>
      </c>
      <c r="B10" s="502" t="str">
        <f>'Mapa Final'!B10</f>
        <v>FALTA DE EJECUCION EN EL RECAUDO</v>
      </c>
      <c r="C10" s="507" t="str">
        <f>'Mapa Final'!C10</f>
        <v>Incumplimiento de las metas establecidas</v>
      </c>
      <c r="D10" s="507" t="str">
        <f>'Mapa Final'!D10</f>
        <v>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v>
      </c>
      <c r="E10" s="510" t="str">
        <f>'Mapa Final'!E10</f>
        <v>Dificultad para el cumplimiento de las metas de recaudo establecidas por la DEAJ</v>
      </c>
      <c r="F10" s="510" t="str">
        <f>'Mapa Final'!F10</f>
        <v>Posibilidad de incumplimiento de las metas establecidas por la DEAJ, debido a las dificultades de recaudo.</v>
      </c>
      <c r="G10" s="510" t="str">
        <f>'Mapa Final'!G10</f>
        <v>Ejecución y Administración de Procesos</v>
      </c>
      <c r="H10" s="513" t="str">
        <f>'Mapa Final'!I10</f>
        <v>Muy Alta</v>
      </c>
      <c r="I10" s="516" t="str">
        <f>'Mapa Final'!L10</f>
        <v>Catastrófico</v>
      </c>
      <c r="J10" s="522" t="str">
        <f>'Mapa Final'!N10</f>
        <v>Extremo</v>
      </c>
      <c r="K10" s="525" t="str">
        <f>'Mapa Final'!AA10</f>
        <v>Media</v>
      </c>
      <c r="L10" s="525" t="str">
        <f>'Mapa Final'!AE10</f>
        <v>Catastrófico</v>
      </c>
      <c r="M10" s="519" t="str">
        <f>'Mapa Final'!AG10</f>
        <v>Extremo</v>
      </c>
      <c r="N10" s="525" t="str">
        <f>'Mapa Final'!AH10</f>
        <v>Evitar</v>
      </c>
      <c r="O10" s="532" t="s">
        <v>633</v>
      </c>
      <c r="P10" s="504"/>
      <c r="Q10" s="504" t="s">
        <v>634</v>
      </c>
      <c r="R10" s="531">
        <v>44287</v>
      </c>
      <c r="S10" s="531">
        <v>44377</v>
      </c>
      <c r="T10" s="532" t="s">
        <v>637</v>
      </c>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row>
    <row r="11" spans="1:278" s="199" customFormat="1" ht="13.5" customHeight="1">
      <c r="A11" s="529"/>
      <c r="B11" s="549"/>
      <c r="C11" s="508"/>
      <c r="D11" s="508"/>
      <c r="E11" s="511"/>
      <c r="F11" s="511"/>
      <c r="G11" s="511"/>
      <c r="H11" s="514"/>
      <c r="I11" s="517"/>
      <c r="J11" s="523"/>
      <c r="K11" s="526"/>
      <c r="L11" s="526"/>
      <c r="M11" s="520"/>
      <c r="N11" s="526"/>
      <c r="O11" s="505"/>
      <c r="P11" s="505"/>
      <c r="Q11" s="505"/>
      <c r="R11" s="505"/>
      <c r="S11" s="505"/>
      <c r="T11" s="505"/>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row>
    <row r="12" spans="1:278" s="199" customFormat="1" ht="13.5" customHeight="1">
      <c r="A12" s="529"/>
      <c r="B12" s="549"/>
      <c r="C12" s="508"/>
      <c r="D12" s="508"/>
      <c r="E12" s="511"/>
      <c r="F12" s="511"/>
      <c r="G12" s="511"/>
      <c r="H12" s="514"/>
      <c r="I12" s="517"/>
      <c r="J12" s="523"/>
      <c r="K12" s="526"/>
      <c r="L12" s="526"/>
      <c r="M12" s="520"/>
      <c r="N12" s="526"/>
      <c r="O12" s="505"/>
      <c r="P12" s="505"/>
      <c r="Q12" s="505"/>
      <c r="R12" s="505"/>
      <c r="S12" s="505"/>
      <c r="T12" s="505"/>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row>
    <row r="13" spans="1:278" s="199" customFormat="1" ht="13.5" customHeight="1">
      <c r="A13" s="529"/>
      <c r="B13" s="549"/>
      <c r="C13" s="508"/>
      <c r="D13" s="508"/>
      <c r="E13" s="511"/>
      <c r="F13" s="511"/>
      <c r="G13" s="511"/>
      <c r="H13" s="514"/>
      <c r="I13" s="517"/>
      <c r="J13" s="523"/>
      <c r="K13" s="526"/>
      <c r="L13" s="526"/>
      <c r="M13" s="520"/>
      <c r="N13" s="526"/>
      <c r="O13" s="505"/>
      <c r="P13" s="505"/>
      <c r="Q13" s="505"/>
      <c r="R13" s="505"/>
      <c r="S13" s="505"/>
      <c r="T13" s="505"/>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row>
    <row r="14" spans="1:278" s="199" customFormat="1" ht="238.5" customHeight="1" thickBot="1">
      <c r="A14" s="530"/>
      <c r="B14" s="550"/>
      <c r="C14" s="509"/>
      <c r="D14" s="509"/>
      <c r="E14" s="512"/>
      <c r="F14" s="512"/>
      <c r="G14" s="512"/>
      <c r="H14" s="515"/>
      <c r="I14" s="518"/>
      <c r="J14" s="524"/>
      <c r="K14" s="527"/>
      <c r="L14" s="527"/>
      <c r="M14" s="521"/>
      <c r="N14" s="527"/>
      <c r="O14" s="506"/>
      <c r="P14" s="506"/>
      <c r="Q14" s="506"/>
      <c r="R14" s="506"/>
      <c r="S14" s="506"/>
      <c r="T14" s="506"/>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row>
    <row r="15" spans="1:278" s="199" customFormat="1" ht="15" customHeight="1">
      <c r="A15" s="528">
        <f>'Mapa Final'!A14</f>
        <v>2</v>
      </c>
      <c r="B15" s="502" t="str">
        <f>'Mapa Final'!B14</f>
        <v>FALTA DE OPORTUNIDAD EN LAS ACTUACIONES PROCESALES</v>
      </c>
      <c r="C15" s="507" t="str">
        <f>'Mapa Final'!C14</f>
        <v>Reputacional</v>
      </c>
      <c r="D15" s="507" t="str">
        <f>'Mapa Final'!D14</f>
        <v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v>
      </c>
      <c r="E15" s="510" t="str">
        <f>'Mapa Final'!E14</f>
        <v xml:space="preserve">Dificultad de atencion y control debido al volumen de procesos </v>
      </c>
      <c r="F15" s="510" t="str">
        <f>'Mapa Final'!F14</f>
        <v>Posibilidad de afectar la imagen de la entidad debido al deficiente seguimiento de las actuaciones que en ejercicio de la defensa judicial deben evacuarse ante el cúmulo de procesos en el área.</v>
      </c>
      <c r="G15" s="510" t="str">
        <f>'Mapa Final'!G14</f>
        <v>Fallas Tecnológicas</v>
      </c>
      <c r="H15" s="513" t="str">
        <f>'Mapa Final'!I14</f>
        <v>Alta</v>
      </c>
      <c r="I15" s="516" t="str">
        <f>'Mapa Final'!L14</f>
        <v>Mayor</v>
      </c>
      <c r="J15" s="522" t="str">
        <f>'Mapa Final'!N14</f>
        <v xml:space="preserve">Alto </v>
      </c>
      <c r="K15" s="525" t="str">
        <f>'Mapa Final'!AA14</f>
        <v>Media</v>
      </c>
      <c r="L15" s="525" t="str">
        <f>'Mapa Final'!AE14</f>
        <v>Mayor</v>
      </c>
      <c r="M15" s="519" t="str">
        <f>'Mapa Final'!AG14</f>
        <v xml:space="preserve">Alto </v>
      </c>
      <c r="N15" s="525" t="str">
        <f>'Mapa Final'!AH14</f>
        <v>Evitar</v>
      </c>
      <c r="O15" s="532" t="s">
        <v>635</v>
      </c>
      <c r="P15" s="504"/>
      <c r="Q15" s="504" t="s">
        <v>634</v>
      </c>
      <c r="R15" s="531">
        <v>44287</v>
      </c>
      <c r="S15" s="531">
        <v>44377</v>
      </c>
      <c r="T15" s="532" t="s">
        <v>637</v>
      </c>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row>
    <row r="16" spans="1:278" s="199" customFormat="1" ht="13.5" customHeight="1">
      <c r="A16" s="529"/>
      <c r="B16" s="549"/>
      <c r="C16" s="508"/>
      <c r="D16" s="508"/>
      <c r="E16" s="511"/>
      <c r="F16" s="511"/>
      <c r="G16" s="511"/>
      <c r="H16" s="514"/>
      <c r="I16" s="517"/>
      <c r="J16" s="523"/>
      <c r="K16" s="526"/>
      <c r="L16" s="526"/>
      <c r="M16" s="520"/>
      <c r="N16" s="526"/>
      <c r="O16" s="505"/>
      <c r="P16" s="505"/>
      <c r="Q16" s="505"/>
      <c r="R16" s="505"/>
      <c r="S16" s="505"/>
      <c r="T16" s="505"/>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row>
    <row r="17" spans="1:176" s="199" customFormat="1" ht="13.5" customHeight="1">
      <c r="A17" s="529"/>
      <c r="B17" s="549"/>
      <c r="C17" s="508"/>
      <c r="D17" s="508"/>
      <c r="E17" s="511"/>
      <c r="F17" s="511"/>
      <c r="G17" s="511"/>
      <c r="H17" s="514"/>
      <c r="I17" s="517"/>
      <c r="J17" s="523"/>
      <c r="K17" s="526"/>
      <c r="L17" s="526"/>
      <c r="M17" s="520"/>
      <c r="N17" s="526"/>
      <c r="O17" s="505"/>
      <c r="P17" s="505"/>
      <c r="Q17" s="505"/>
      <c r="R17" s="505"/>
      <c r="S17" s="505"/>
      <c r="T17" s="505"/>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row>
    <row r="18" spans="1:176" s="199" customFormat="1" ht="13.5" customHeight="1">
      <c r="A18" s="529"/>
      <c r="B18" s="549"/>
      <c r="C18" s="508"/>
      <c r="D18" s="508"/>
      <c r="E18" s="511"/>
      <c r="F18" s="511"/>
      <c r="G18" s="511"/>
      <c r="H18" s="514"/>
      <c r="I18" s="517"/>
      <c r="J18" s="523"/>
      <c r="K18" s="526"/>
      <c r="L18" s="526"/>
      <c r="M18" s="520"/>
      <c r="N18" s="526"/>
      <c r="O18" s="505"/>
      <c r="P18" s="505"/>
      <c r="Q18" s="505"/>
      <c r="R18" s="505"/>
      <c r="S18" s="505"/>
      <c r="T18" s="505"/>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row>
    <row r="19" spans="1:176" s="199" customFormat="1" ht="255.75" customHeight="1" thickBot="1">
      <c r="A19" s="530"/>
      <c r="B19" s="550"/>
      <c r="C19" s="509"/>
      <c r="D19" s="509"/>
      <c r="E19" s="512"/>
      <c r="F19" s="512"/>
      <c r="G19" s="512"/>
      <c r="H19" s="515"/>
      <c r="I19" s="518"/>
      <c r="J19" s="524"/>
      <c r="K19" s="527"/>
      <c r="L19" s="527"/>
      <c r="M19" s="521"/>
      <c r="N19" s="527"/>
      <c r="O19" s="506"/>
      <c r="P19" s="506"/>
      <c r="Q19" s="506"/>
      <c r="R19" s="506"/>
      <c r="S19" s="506"/>
      <c r="T19" s="506"/>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row>
    <row r="20" spans="1:176">
      <c r="A20" s="528">
        <f>'Mapa Final'!A18</f>
        <v>3</v>
      </c>
      <c r="B20" s="502" t="str">
        <f>'Mapa Final'!B18</f>
        <v>INCUMPLIMIENTO</v>
      </c>
      <c r="C20" s="507" t="str">
        <f>'Mapa Final'!C18</f>
        <v>Reputacional(Corrupción)</v>
      </c>
      <c r="D20" s="507" t="str">
        <f>'Mapa Final'!D18</f>
        <v>1. Omisión en contestaciones de demanda, alegatos y apelaciones.   
2. Omisión en aporte de pruebas solicitadas.
3. Emitir conceptos y proyectar actuaciones en ejercicio de la defensa judicial sesgados al ordenamiento jurídico.</v>
      </c>
      <c r="E20" s="510" t="str">
        <f>'Mapa Final'!E18</f>
        <v>Indebido control por parte de la entidad en la gestión que deben realizar los servidores a cargo de esta función.</v>
      </c>
      <c r="F20" s="510" t="str">
        <f>'Mapa Final'!F18</f>
        <v xml:space="preserve">Posibilidad de afectación reputacional (Corrupción) por Indebido control por parte de la entidad en la gestión que deben realizar los servidores a cargo de esta función.. </v>
      </c>
      <c r="G20" s="510" t="str">
        <f>'Mapa Final'!G18</f>
        <v>Fraude Interno</v>
      </c>
      <c r="H20" s="513" t="str">
        <f>'Mapa Final'!I18</f>
        <v>Alta</v>
      </c>
      <c r="I20" s="516" t="str">
        <f>'Mapa Final'!L18</f>
        <v>Mayor</v>
      </c>
      <c r="J20" s="522" t="str">
        <f>'Mapa Final'!N18</f>
        <v xml:space="preserve">Alto </v>
      </c>
      <c r="K20" s="525" t="str">
        <f>'Mapa Final'!AA18</f>
        <v>Media</v>
      </c>
      <c r="L20" s="525" t="str">
        <f>'Mapa Final'!AE18</f>
        <v>Mayor</v>
      </c>
      <c r="M20" s="519" t="str">
        <f>'Mapa Final'!AG18</f>
        <v xml:space="preserve">Alto </v>
      </c>
      <c r="N20" s="525" t="str">
        <f>'Mapa Final'!AH18</f>
        <v>Evitar</v>
      </c>
      <c r="O20" s="532" t="s">
        <v>636</v>
      </c>
      <c r="P20" s="504"/>
      <c r="Q20" s="504" t="s">
        <v>634</v>
      </c>
      <c r="R20" s="531">
        <v>44287</v>
      </c>
      <c r="S20" s="531">
        <v>44377</v>
      </c>
      <c r="T20" s="532" t="s">
        <v>637</v>
      </c>
      <c r="U20" s="212"/>
      <c r="V20" s="212"/>
    </row>
    <row r="21" spans="1:176">
      <c r="A21" s="529"/>
      <c r="B21" s="549"/>
      <c r="C21" s="508"/>
      <c r="D21" s="508"/>
      <c r="E21" s="511"/>
      <c r="F21" s="511"/>
      <c r="G21" s="511"/>
      <c r="H21" s="514"/>
      <c r="I21" s="517"/>
      <c r="J21" s="523"/>
      <c r="K21" s="526"/>
      <c r="L21" s="526"/>
      <c r="M21" s="520"/>
      <c r="N21" s="526"/>
      <c r="O21" s="505"/>
      <c r="P21" s="505"/>
      <c r="Q21" s="505"/>
      <c r="R21" s="505"/>
      <c r="S21" s="505"/>
      <c r="T21" s="505"/>
      <c r="U21" s="212"/>
      <c r="V21" s="212"/>
    </row>
    <row r="22" spans="1:176">
      <c r="A22" s="529"/>
      <c r="B22" s="549"/>
      <c r="C22" s="508"/>
      <c r="D22" s="508"/>
      <c r="E22" s="511"/>
      <c r="F22" s="511"/>
      <c r="G22" s="511"/>
      <c r="H22" s="514"/>
      <c r="I22" s="517"/>
      <c r="J22" s="523"/>
      <c r="K22" s="526"/>
      <c r="L22" s="526"/>
      <c r="M22" s="520"/>
      <c r="N22" s="526"/>
      <c r="O22" s="505"/>
      <c r="P22" s="505"/>
      <c r="Q22" s="505"/>
      <c r="R22" s="505"/>
      <c r="S22" s="505"/>
      <c r="T22" s="505"/>
      <c r="U22" s="212"/>
      <c r="V22" s="212"/>
    </row>
    <row r="23" spans="1:176">
      <c r="A23" s="529"/>
      <c r="B23" s="549"/>
      <c r="C23" s="508"/>
      <c r="D23" s="508"/>
      <c r="E23" s="511"/>
      <c r="F23" s="511"/>
      <c r="G23" s="511"/>
      <c r="H23" s="514"/>
      <c r="I23" s="517"/>
      <c r="J23" s="523"/>
      <c r="K23" s="526"/>
      <c r="L23" s="526"/>
      <c r="M23" s="520"/>
      <c r="N23" s="526"/>
      <c r="O23" s="505"/>
      <c r="P23" s="505"/>
      <c r="Q23" s="505"/>
      <c r="R23" s="505"/>
      <c r="S23" s="505"/>
      <c r="T23" s="505"/>
      <c r="U23" s="212"/>
      <c r="V23" s="212"/>
    </row>
    <row r="24" spans="1:176" ht="307.5" customHeight="1" thickBot="1">
      <c r="A24" s="530"/>
      <c r="B24" s="550"/>
      <c r="C24" s="509"/>
      <c r="D24" s="509"/>
      <c r="E24" s="512"/>
      <c r="F24" s="512"/>
      <c r="G24" s="512"/>
      <c r="H24" s="515"/>
      <c r="I24" s="518"/>
      <c r="J24" s="524"/>
      <c r="K24" s="527"/>
      <c r="L24" s="527"/>
      <c r="M24" s="521"/>
      <c r="N24" s="527"/>
      <c r="O24" s="506"/>
      <c r="P24" s="506"/>
      <c r="Q24" s="506"/>
      <c r="R24" s="506"/>
      <c r="S24" s="506"/>
      <c r="T24" s="506"/>
      <c r="U24" s="212"/>
      <c r="V24" s="212"/>
    </row>
    <row r="25" spans="1:176">
      <c r="A25" s="528">
        <f>'Mapa Final'!A22</f>
        <v>4</v>
      </c>
      <c r="B25" s="502" t="str">
        <f>'Mapa Final'!B22</f>
        <v>PRESCRIPCION ACCION DISCIPLINARIA</v>
      </c>
      <c r="C25" s="507" t="str">
        <f>'Mapa Final'!C22</f>
        <v>Reputacional</v>
      </c>
      <c r="D25" s="507" t="str">
        <f>'Mapa Final'!D22</f>
        <v>1. Excesiva carga laboral
2. Falta de personal para asignación de procesos.
3. Indebido control en términos de prescripción.                                 4. Falta de valoración probatoria.</v>
      </c>
      <c r="E25" s="510" t="str">
        <f>'Mapa Final'!E22</f>
        <v>Falta de recurso humano para el debido control y gestión de los procesos disciplinarios.</v>
      </c>
      <c r="F25" s="510" t="str">
        <f>'Mapa Final'!F22</f>
        <v xml:space="preserve">Posibilidad de  afectación reputacional  por Falta de recurso humano para el debido control y gestión de los procesos disciplinarios.  </v>
      </c>
      <c r="G25" s="510" t="str">
        <f>'Mapa Final'!G22</f>
        <v>Ejecución y Administración de Procesos</v>
      </c>
      <c r="H25" s="513" t="str">
        <f>'Mapa Final'!I22</f>
        <v>Baja</v>
      </c>
      <c r="I25" s="516" t="str">
        <f>'Mapa Final'!L22</f>
        <v>Moderado</v>
      </c>
      <c r="J25" s="522" t="str">
        <f>'Mapa Final'!N22</f>
        <v>Moderado</v>
      </c>
      <c r="K25" s="525" t="str">
        <f>'Mapa Final'!AA22</f>
        <v>Baja</v>
      </c>
      <c r="L25" s="525" t="str">
        <f>'Mapa Final'!AE22</f>
        <v>Moderado</v>
      </c>
      <c r="M25" s="519" t="str">
        <f>'Mapa Final'!AG22</f>
        <v>Moderado</v>
      </c>
      <c r="N25" s="525" t="str">
        <f>'Mapa Final'!AH22</f>
        <v>Aceptar</v>
      </c>
      <c r="O25" s="532" t="s">
        <v>638</v>
      </c>
      <c r="P25" s="504"/>
      <c r="Q25" s="504" t="s">
        <v>634</v>
      </c>
      <c r="R25" s="531">
        <v>44287</v>
      </c>
      <c r="S25" s="531">
        <v>44377</v>
      </c>
      <c r="T25" s="532" t="s">
        <v>637</v>
      </c>
    </row>
    <row r="26" spans="1:176">
      <c r="A26" s="529"/>
      <c r="B26" s="549"/>
      <c r="C26" s="508"/>
      <c r="D26" s="508"/>
      <c r="E26" s="511"/>
      <c r="F26" s="511"/>
      <c r="G26" s="511"/>
      <c r="H26" s="514"/>
      <c r="I26" s="517"/>
      <c r="J26" s="523"/>
      <c r="K26" s="526"/>
      <c r="L26" s="526"/>
      <c r="M26" s="520"/>
      <c r="N26" s="526"/>
      <c r="O26" s="505"/>
      <c r="P26" s="505"/>
      <c r="Q26" s="505"/>
      <c r="R26" s="505"/>
      <c r="S26" s="505"/>
      <c r="T26" s="505"/>
    </row>
    <row r="27" spans="1:176">
      <c r="A27" s="529"/>
      <c r="B27" s="549"/>
      <c r="C27" s="508"/>
      <c r="D27" s="508"/>
      <c r="E27" s="511"/>
      <c r="F27" s="511"/>
      <c r="G27" s="511"/>
      <c r="H27" s="514"/>
      <c r="I27" s="517"/>
      <c r="J27" s="523"/>
      <c r="K27" s="526"/>
      <c r="L27" s="526"/>
      <c r="M27" s="520"/>
      <c r="N27" s="526"/>
      <c r="O27" s="505"/>
      <c r="P27" s="505"/>
      <c r="Q27" s="505"/>
      <c r="R27" s="505"/>
      <c r="S27" s="505"/>
      <c r="T27" s="505"/>
    </row>
    <row r="28" spans="1:176">
      <c r="A28" s="529"/>
      <c r="B28" s="549"/>
      <c r="C28" s="508"/>
      <c r="D28" s="508"/>
      <c r="E28" s="511"/>
      <c r="F28" s="511"/>
      <c r="G28" s="511"/>
      <c r="H28" s="514"/>
      <c r="I28" s="517"/>
      <c r="J28" s="523"/>
      <c r="K28" s="526"/>
      <c r="L28" s="526"/>
      <c r="M28" s="520"/>
      <c r="N28" s="526"/>
      <c r="O28" s="505"/>
      <c r="P28" s="505"/>
      <c r="Q28" s="505"/>
      <c r="R28" s="505"/>
      <c r="S28" s="505"/>
      <c r="T28" s="505"/>
    </row>
    <row r="29" spans="1:176" ht="102.75" customHeight="1" thickBot="1">
      <c r="A29" s="530"/>
      <c r="B29" s="550"/>
      <c r="C29" s="509"/>
      <c r="D29" s="509"/>
      <c r="E29" s="512"/>
      <c r="F29" s="512"/>
      <c r="G29" s="512"/>
      <c r="H29" s="515"/>
      <c r="I29" s="518"/>
      <c r="J29" s="524"/>
      <c r="K29" s="527"/>
      <c r="L29" s="527"/>
      <c r="M29" s="521"/>
      <c r="N29" s="527"/>
      <c r="O29" s="506"/>
      <c r="P29" s="506"/>
      <c r="Q29" s="506"/>
      <c r="R29" s="506"/>
      <c r="S29" s="506"/>
      <c r="T29" s="506"/>
    </row>
    <row r="30" spans="1:176">
      <c r="A30" s="528">
        <f>'Mapa Final'!A24</f>
        <v>5</v>
      </c>
      <c r="B30" s="502" t="str">
        <f>'Mapa Final'!B24</f>
        <v>CORRUPCIÓN</v>
      </c>
      <c r="C30" s="507" t="str">
        <f>'Mapa Final'!C24</f>
        <v>Reputacional(Corrupción)</v>
      </c>
      <c r="D30" s="50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10" t="str">
        <f>'Mapa Final'!E24</f>
        <v>Carencia de transparencia, etica y valores .</v>
      </c>
      <c r="F30" s="510" t="str">
        <f>'Mapa Final'!F24</f>
        <v xml:space="preserve">Posibilidad de actos indebidos de  los servidores judiciales debido a  la carencia en transparencia, etica y valores </v>
      </c>
      <c r="G30" s="510" t="str">
        <f>'Mapa Final'!G24</f>
        <v>Fraude Interno</v>
      </c>
      <c r="H30" s="513" t="str">
        <f>'Mapa Final'!I24</f>
        <v>Baja</v>
      </c>
      <c r="I30" s="516" t="str">
        <f>'Mapa Final'!L24</f>
        <v>Mayor</v>
      </c>
      <c r="J30" s="522" t="str">
        <f>'Mapa Final'!N24</f>
        <v xml:space="preserve">Alto </v>
      </c>
      <c r="K30" s="525" t="str">
        <f>'Mapa Final'!AA24</f>
        <v>Baja</v>
      </c>
      <c r="L30" s="525" t="str">
        <f>'Mapa Final'!AE24</f>
        <v>Mayor</v>
      </c>
      <c r="M30" s="519" t="str">
        <f>'Mapa Final'!AG24</f>
        <v xml:space="preserve">Alto </v>
      </c>
      <c r="N30" s="525" t="str">
        <f>'Mapa Final'!AH24</f>
        <v>Evitar</v>
      </c>
      <c r="O30" s="532" t="s">
        <v>659</v>
      </c>
      <c r="P30" s="504"/>
      <c r="Q30" s="504" t="s">
        <v>634</v>
      </c>
      <c r="R30" s="531">
        <v>44287</v>
      </c>
      <c r="S30" s="531">
        <v>44377</v>
      </c>
      <c r="T30" s="532" t="s">
        <v>637</v>
      </c>
    </row>
    <row r="31" spans="1:176">
      <c r="A31" s="529"/>
      <c r="B31" s="549"/>
      <c r="C31" s="508"/>
      <c r="D31" s="508"/>
      <c r="E31" s="511"/>
      <c r="F31" s="511"/>
      <c r="G31" s="511"/>
      <c r="H31" s="514"/>
      <c r="I31" s="517"/>
      <c r="J31" s="523"/>
      <c r="K31" s="526"/>
      <c r="L31" s="526"/>
      <c r="M31" s="520"/>
      <c r="N31" s="526"/>
      <c r="O31" s="505"/>
      <c r="P31" s="505"/>
      <c r="Q31" s="505"/>
      <c r="R31" s="505"/>
      <c r="S31" s="505"/>
      <c r="T31" s="505"/>
    </row>
    <row r="32" spans="1:176">
      <c r="A32" s="529"/>
      <c r="B32" s="549"/>
      <c r="C32" s="508"/>
      <c r="D32" s="508"/>
      <c r="E32" s="511"/>
      <c r="F32" s="511"/>
      <c r="G32" s="511"/>
      <c r="H32" s="514"/>
      <c r="I32" s="517"/>
      <c r="J32" s="523"/>
      <c r="K32" s="526"/>
      <c r="L32" s="526"/>
      <c r="M32" s="520"/>
      <c r="N32" s="526"/>
      <c r="O32" s="505"/>
      <c r="P32" s="505"/>
      <c r="Q32" s="505"/>
      <c r="R32" s="505"/>
      <c r="S32" s="505"/>
      <c r="T32" s="505"/>
    </row>
    <row r="33" spans="1:20">
      <c r="A33" s="529"/>
      <c r="B33" s="549"/>
      <c r="C33" s="508"/>
      <c r="D33" s="508"/>
      <c r="E33" s="511"/>
      <c r="F33" s="511"/>
      <c r="G33" s="511"/>
      <c r="H33" s="514"/>
      <c r="I33" s="517"/>
      <c r="J33" s="523"/>
      <c r="K33" s="526"/>
      <c r="L33" s="526"/>
      <c r="M33" s="520"/>
      <c r="N33" s="526"/>
      <c r="O33" s="505"/>
      <c r="P33" s="505"/>
      <c r="Q33" s="505"/>
      <c r="R33" s="505"/>
      <c r="S33" s="505"/>
      <c r="T33" s="505"/>
    </row>
    <row r="34" spans="1:20" ht="15.75" thickBot="1">
      <c r="A34" s="530"/>
      <c r="B34" s="550"/>
      <c r="C34" s="509"/>
      <c r="D34" s="509"/>
      <c r="E34" s="512"/>
      <c r="F34" s="512"/>
      <c r="G34" s="512"/>
      <c r="H34" s="515"/>
      <c r="I34" s="518"/>
      <c r="J34" s="524"/>
      <c r="K34" s="527"/>
      <c r="L34" s="527"/>
      <c r="M34" s="521"/>
      <c r="N34" s="527"/>
      <c r="O34" s="506"/>
      <c r="P34" s="506"/>
      <c r="Q34" s="506"/>
      <c r="R34" s="506"/>
      <c r="S34" s="506"/>
      <c r="T34" s="506"/>
    </row>
    <row r="35" spans="1:20">
      <c r="A35" s="528">
        <f>'Mapa Final'!A29</f>
        <v>6</v>
      </c>
      <c r="B35" s="502" t="str">
        <f>'Mapa Final'!B29</f>
        <v>Inaplicabilidad de la normavidad ambiental vigente</v>
      </c>
      <c r="C35" s="507" t="str">
        <f>'Mapa Final'!C29</f>
        <v xml:space="preserve"> Afectación Ambiental</v>
      </c>
      <c r="D35" s="507" t="str">
        <f>'Mapa Final'!D29</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10" t="str">
        <f>'Mapa Final'!E29</f>
        <v>Desconocimiento de los lineamientos ambientales y normatividad  ambiental vigente</v>
      </c>
      <c r="F35" s="510" t="str">
        <f>'Mapa Final'!F29</f>
        <v>Posibilidad de afectación ambiental debido al desconocimiento de las lineamientos ambientales y normatividad ambiental vigente</v>
      </c>
      <c r="G35" s="510" t="str">
        <f>'Mapa Final'!G29</f>
        <v>Eventos Ambientales Internos</v>
      </c>
      <c r="H35" s="513" t="str">
        <f>'Mapa Final'!I29</f>
        <v>Media</v>
      </c>
      <c r="I35" s="516" t="str">
        <f>'Mapa Final'!L29</f>
        <v>Leve</v>
      </c>
      <c r="J35" s="522" t="str">
        <f>'Mapa Final'!N29</f>
        <v>Moderado</v>
      </c>
      <c r="K35" s="525" t="str">
        <f>'Mapa Final'!AA29</f>
        <v>Baja</v>
      </c>
      <c r="L35" s="525" t="str">
        <f>'Mapa Final'!AE29</f>
        <v>Leve</v>
      </c>
      <c r="M35" s="519" t="str">
        <f>'Mapa Final'!AG29</f>
        <v>Bajo</v>
      </c>
      <c r="N35" s="525" t="str">
        <f>'Mapa Final'!AH29</f>
        <v>Aceptar</v>
      </c>
      <c r="O35" s="532" t="s">
        <v>661</v>
      </c>
      <c r="P35" s="504"/>
      <c r="Q35" s="504"/>
      <c r="R35" s="504"/>
      <c r="S35" s="504"/>
      <c r="T35" s="532" t="s">
        <v>637</v>
      </c>
    </row>
    <row r="36" spans="1:20">
      <c r="A36" s="529"/>
      <c r="B36" s="549"/>
      <c r="C36" s="508"/>
      <c r="D36" s="508"/>
      <c r="E36" s="511"/>
      <c r="F36" s="511"/>
      <c r="G36" s="511"/>
      <c r="H36" s="514"/>
      <c r="I36" s="517"/>
      <c r="J36" s="523"/>
      <c r="K36" s="526"/>
      <c r="L36" s="526"/>
      <c r="M36" s="520"/>
      <c r="N36" s="526"/>
      <c r="O36" s="505"/>
      <c r="P36" s="505"/>
      <c r="Q36" s="505"/>
      <c r="R36" s="505"/>
      <c r="S36" s="505"/>
      <c r="T36" s="505"/>
    </row>
    <row r="37" spans="1:20">
      <c r="A37" s="529"/>
      <c r="B37" s="549"/>
      <c r="C37" s="508"/>
      <c r="D37" s="508"/>
      <c r="E37" s="511"/>
      <c r="F37" s="511"/>
      <c r="G37" s="511"/>
      <c r="H37" s="514"/>
      <c r="I37" s="517"/>
      <c r="J37" s="523"/>
      <c r="K37" s="526"/>
      <c r="L37" s="526"/>
      <c r="M37" s="520"/>
      <c r="N37" s="526"/>
      <c r="O37" s="505"/>
      <c r="P37" s="505"/>
      <c r="Q37" s="505"/>
      <c r="R37" s="505"/>
      <c r="S37" s="505"/>
      <c r="T37" s="505"/>
    </row>
    <row r="38" spans="1:20">
      <c r="A38" s="529"/>
      <c r="B38" s="549"/>
      <c r="C38" s="508"/>
      <c r="D38" s="508"/>
      <c r="E38" s="511"/>
      <c r="F38" s="511"/>
      <c r="G38" s="511"/>
      <c r="H38" s="514"/>
      <c r="I38" s="517"/>
      <c r="J38" s="523"/>
      <c r="K38" s="526"/>
      <c r="L38" s="526"/>
      <c r="M38" s="520"/>
      <c r="N38" s="526"/>
      <c r="O38" s="505"/>
      <c r="P38" s="505"/>
      <c r="Q38" s="505"/>
      <c r="R38" s="505"/>
      <c r="S38" s="505"/>
      <c r="T38" s="505"/>
    </row>
    <row r="39" spans="1:20" ht="15.75" thickBot="1">
      <c r="A39" s="530"/>
      <c r="B39" s="550"/>
      <c r="C39" s="509"/>
      <c r="D39" s="509"/>
      <c r="E39" s="512"/>
      <c r="F39" s="512"/>
      <c r="G39" s="512"/>
      <c r="H39" s="515"/>
      <c r="I39" s="518"/>
      <c r="J39" s="524"/>
      <c r="K39" s="527"/>
      <c r="L39" s="527"/>
      <c r="M39" s="521"/>
      <c r="N39" s="527"/>
      <c r="O39" s="506"/>
      <c r="P39" s="506"/>
      <c r="Q39" s="506"/>
      <c r="R39" s="506"/>
      <c r="S39" s="506"/>
      <c r="T39" s="506"/>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T25:T29"/>
    <mergeCell ref="H25:H29"/>
    <mergeCell ref="I25:I29"/>
    <mergeCell ref="J25:J29"/>
    <mergeCell ref="O25:O29"/>
    <mergeCell ref="P25:P29"/>
    <mergeCell ref="Q25:Q29"/>
    <mergeCell ref="R25:R29"/>
    <mergeCell ref="S25:S29"/>
    <mergeCell ref="N25:N29"/>
    <mergeCell ref="K25:K29"/>
    <mergeCell ref="L25:L29"/>
    <mergeCell ref="M25:M29"/>
    <mergeCell ref="A25:A29"/>
    <mergeCell ref="C25:C29"/>
    <mergeCell ref="D25:D29"/>
    <mergeCell ref="E25:E29"/>
    <mergeCell ref="F25:F29"/>
    <mergeCell ref="G25:G29"/>
    <mergeCell ref="B25:B29"/>
    <mergeCell ref="A30:A34"/>
    <mergeCell ref="C30:C34"/>
    <mergeCell ref="D30:D34"/>
    <mergeCell ref="E30:E34"/>
    <mergeCell ref="F30:F34"/>
    <mergeCell ref="G30:G34"/>
    <mergeCell ref="H30:H34"/>
    <mergeCell ref="I30:I34"/>
    <mergeCell ref="J30:J34"/>
    <mergeCell ref="B30:B34"/>
    <mergeCell ref="T35:T39"/>
    <mergeCell ref="N35:N39"/>
    <mergeCell ref="O35:O39"/>
    <mergeCell ref="P35:P39"/>
    <mergeCell ref="Q35:Q39"/>
    <mergeCell ref="R35:R39"/>
    <mergeCell ref="S35:S39"/>
    <mergeCell ref="Q30:Q34"/>
    <mergeCell ref="M35:M39"/>
    <mergeCell ref="R30:R34"/>
    <mergeCell ref="S30:S34"/>
    <mergeCell ref="T30:T34"/>
    <mergeCell ref="N30:N34"/>
    <mergeCell ref="O30:O34"/>
    <mergeCell ref="P30:P34"/>
    <mergeCell ref="A35:A39"/>
    <mergeCell ref="C35:C39"/>
    <mergeCell ref="D35:D39"/>
    <mergeCell ref="B35:B39"/>
    <mergeCell ref="E35:E39"/>
    <mergeCell ref="F35:F39"/>
    <mergeCell ref="G35:G39"/>
    <mergeCell ref="K30:K34"/>
    <mergeCell ref="H35:H39"/>
    <mergeCell ref="I35:I39"/>
    <mergeCell ref="J35:J39"/>
    <mergeCell ref="K35:K39"/>
    <mergeCell ref="L35:L39"/>
    <mergeCell ref="L30:L34"/>
    <mergeCell ref="M30:M34"/>
  </mergeCells>
  <conditionalFormatting sqref="D8:G8 H7 H40:J1048576 A7:B7">
    <cfRule type="containsText" dxfId="1663" priority="703" operator="containsText" text="3- Moderado">
      <formula>NOT(ISERROR(SEARCH("3- Moderado",A7)))</formula>
    </cfRule>
    <cfRule type="containsText" dxfId="1662" priority="704" operator="containsText" text="6- Moderado">
      <formula>NOT(ISERROR(SEARCH("6- Moderado",A7)))</formula>
    </cfRule>
    <cfRule type="containsText" dxfId="1661" priority="705" operator="containsText" text="4- Moderado">
      <formula>NOT(ISERROR(SEARCH("4- Moderado",A7)))</formula>
    </cfRule>
    <cfRule type="containsText" dxfId="1660" priority="706" operator="containsText" text="3- Bajo">
      <formula>NOT(ISERROR(SEARCH("3- Bajo",A7)))</formula>
    </cfRule>
    <cfRule type="containsText" dxfId="1659" priority="707" operator="containsText" text="4- Bajo">
      <formula>NOT(ISERROR(SEARCH("4- Bajo",A7)))</formula>
    </cfRule>
    <cfRule type="containsText" dxfId="1658" priority="708" operator="containsText" text="1- Bajo">
      <formula>NOT(ISERROR(SEARCH("1- Bajo",A7)))</formula>
    </cfRule>
  </conditionalFormatting>
  <conditionalFormatting sqref="H8:J8">
    <cfRule type="containsText" dxfId="1657" priority="696" operator="containsText" text="3- Moderado">
      <formula>NOT(ISERROR(SEARCH("3- Moderado",H8)))</formula>
    </cfRule>
    <cfRule type="containsText" dxfId="1656" priority="697" operator="containsText" text="6- Moderado">
      <formula>NOT(ISERROR(SEARCH("6- Moderado",H8)))</formula>
    </cfRule>
    <cfRule type="containsText" dxfId="1655" priority="698" operator="containsText" text="4- Moderado">
      <formula>NOT(ISERROR(SEARCH("4- Moderado",H8)))</formula>
    </cfRule>
    <cfRule type="containsText" dxfId="1654" priority="699" operator="containsText" text="3- Bajo">
      <formula>NOT(ISERROR(SEARCH("3- Bajo",H8)))</formula>
    </cfRule>
    <cfRule type="containsText" dxfId="1653" priority="700" operator="containsText" text="4- Bajo">
      <formula>NOT(ISERROR(SEARCH("4- Bajo",H8)))</formula>
    </cfRule>
    <cfRule type="containsText" dxfId="1652" priority="702" operator="containsText" text="1- Bajo">
      <formula>NOT(ISERROR(SEARCH("1- Bajo",H8)))</formula>
    </cfRule>
  </conditionalFormatting>
  <conditionalFormatting sqref="J8 J40:J1048576">
    <cfRule type="containsText" dxfId="1651" priority="685" operator="containsText" text="25- Extremo">
      <formula>NOT(ISERROR(SEARCH("25- Extremo",J8)))</formula>
    </cfRule>
    <cfRule type="containsText" dxfId="1650" priority="686" operator="containsText" text="20- Extremo">
      <formula>NOT(ISERROR(SEARCH("20- Extremo",J8)))</formula>
    </cfRule>
    <cfRule type="containsText" dxfId="1649" priority="687" operator="containsText" text="15- Extremo">
      <formula>NOT(ISERROR(SEARCH("15- Extremo",J8)))</formula>
    </cfRule>
    <cfRule type="containsText" dxfId="1648" priority="688" operator="containsText" text="10- Extremo">
      <formula>NOT(ISERROR(SEARCH("10- Extremo",J8)))</formula>
    </cfRule>
    <cfRule type="containsText" dxfId="1647" priority="689" operator="containsText" text="5- Extremo">
      <formula>NOT(ISERROR(SEARCH("5- Extremo",J8)))</formula>
    </cfRule>
    <cfRule type="containsText" dxfId="1646" priority="690" operator="containsText" text="12- Alto">
      <formula>NOT(ISERROR(SEARCH("12- Alto",J8)))</formula>
    </cfRule>
    <cfRule type="containsText" dxfId="1645" priority="691" operator="containsText" text="10- Alto">
      <formula>NOT(ISERROR(SEARCH("10- Alto",J8)))</formula>
    </cfRule>
    <cfRule type="containsText" dxfId="1644" priority="692" operator="containsText" text="9- Alto">
      <formula>NOT(ISERROR(SEARCH("9- Alto",J8)))</formula>
    </cfRule>
    <cfRule type="containsText" dxfId="1643" priority="693" operator="containsText" text="8- Alto">
      <formula>NOT(ISERROR(SEARCH("8- Alto",J8)))</formula>
    </cfRule>
    <cfRule type="containsText" dxfId="1642" priority="694" operator="containsText" text="5- Alto">
      <formula>NOT(ISERROR(SEARCH("5- Alto",J8)))</formula>
    </cfRule>
    <cfRule type="containsText" dxfId="1641" priority="695" operator="containsText" text="4- Alto">
      <formula>NOT(ISERROR(SEARCH("4- Alto",J8)))</formula>
    </cfRule>
    <cfRule type="containsText" dxfId="1640" priority="701" operator="containsText" text="2- Bajo">
      <formula>NOT(ISERROR(SEARCH("2- Bajo",J8)))</formula>
    </cfRule>
  </conditionalFormatting>
  <conditionalFormatting sqref="K10:L10 K15:L15 K20:L20">
    <cfRule type="containsText" dxfId="1639" priority="679" operator="containsText" text="3- Moderado">
      <formula>NOT(ISERROR(SEARCH("3- Moderado",K10)))</formula>
    </cfRule>
    <cfRule type="containsText" dxfId="1638" priority="680" operator="containsText" text="6- Moderado">
      <formula>NOT(ISERROR(SEARCH("6- Moderado",K10)))</formula>
    </cfRule>
    <cfRule type="containsText" dxfId="1637" priority="681" operator="containsText" text="4- Moderado">
      <formula>NOT(ISERROR(SEARCH("4- Moderado",K10)))</formula>
    </cfRule>
    <cfRule type="containsText" dxfId="1636" priority="682" operator="containsText" text="3- Bajo">
      <formula>NOT(ISERROR(SEARCH("3- Bajo",K10)))</formula>
    </cfRule>
    <cfRule type="containsText" dxfId="1635" priority="683" operator="containsText" text="4- Bajo">
      <formula>NOT(ISERROR(SEARCH("4- Bajo",K10)))</formula>
    </cfRule>
    <cfRule type="containsText" dxfId="1634" priority="684" operator="containsText" text="1- Bajo">
      <formula>NOT(ISERROR(SEARCH("1- Bajo",K10)))</formula>
    </cfRule>
  </conditionalFormatting>
  <conditionalFormatting sqref="H10:I10 H15:I15 H20:I20">
    <cfRule type="containsText" dxfId="1633" priority="673" operator="containsText" text="3- Moderado">
      <formula>NOT(ISERROR(SEARCH("3- Moderado",H10)))</formula>
    </cfRule>
    <cfRule type="containsText" dxfId="1632" priority="674" operator="containsText" text="6- Moderado">
      <formula>NOT(ISERROR(SEARCH("6- Moderado",H10)))</formula>
    </cfRule>
    <cfRule type="containsText" dxfId="1631" priority="675" operator="containsText" text="4- Moderado">
      <formula>NOT(ISERROR(SEARCH("4- Moderado",H10)))</formula>
    </cfRule>
    <cfRule type="containsText" dxfId="1630" priority="676" operator="containsText" text="3- Bajo">
      <formula>NOT(ISERROR(SEARCH("3- Bajo",H10)))</formula>
    </cfRule>
    <cfRule type="containsText" dxfId="1629" priority="677" operator="containsText" text="4- Bajo">
      <formula>NOT(ISERROR(SEARCH("4- Bajo",H10)))</formula>
    </cfRule>
    <cfRule type="containsText" dxfId="1628" priority="678" operator="containsText" text="1- Bajo">
      <formula>NOT(ISERROR(SEARCH("1- Bajo",H10)))</formula>
    </cfRule>
  </conditionalFormatting>
  <conditionalFormatting sqref="A10:E10 E15 A15:B15 B20 B25 B30 B35">
    <cfRule type="containsText" dxfId="1627" priority="667" operator="containsText" text="3- Moderado">
      <formula>NOT(ISERROR(SEARCH("3- Moderado",A10)))</formula>
    </cfRule>
    <cfRule type="containsText" dxfId="1626" priority="668" operator="containsText" text="6- Moderado">
      <formula>NOT(ISERROR(SEARCH("6- Moderado",A10)))</formula>
    </cfRule>
    <cfRule type="containsText" dxfId="1625" priority="669" operator="containsText" text="4- Moderado">
      <formula>NOT(ISERROR(SEARCH("4- Moderado",A10)))</formula>
    </cfRule>
    <cfRule type="containsText" dxfId="1624" priority="670" operator="containsText" text="3- Bajo">
      <formula>NOT(ISERROR(SEARCH("3- Bajo",A10)))</formula>
    </cfRule>
    <cfRule type="containsText" dxfId="1623" priority="671" operator="containsText" text="4- Bajo">
      <formula>NOT(ISERROR(SEARCH("4- Bajo",A10)))</formula>
    </cfRule>
    <cfRule type="containsText" dxfId="1622" priority="672" operator="containsText" text="1- Bajo">
      <formula>NOT(ISERROR(SEARCH("1- Bajo",A10)))</formula>
    </cfRule>
  </conditionalFormatting>
  <conditionalFormatting sqref="F10:G10 F15:G15">
    <cfRule type="containsText" dxfId="1621" priority="661" operator="containsText" text="3- Moderado">
      <formula>NOT(ISERROR(SEARCH("3- Moderado",F10)))</formula>
    </cfRule>
    <cfRule type="containsText" dxfId="1620" priority="662" operator="containsText" text="6- Moderado">
      <formula>NOT(ISERROR(SEARCH("6- Moderado",F10)))</formula>
    </cfRule>
    <cfRule type="containsText" dxfId="1619" priority="663" operator="containsText" text="4- Moderado">
      <formula>NOT(ISERROR(SEARCH("4- Moderado",F10)))</formula>
    </cfRule>
    <cfRule type="containsText" dxfId="1618" priority="664" operator="containsText" text="3- Bajo">
      <formula>NOT(ISERROR(SEARCH("3- Bajo",F10)))</formula>
    </cfRule>
    <cfRule type="containsText" dxfId="1617" priority="665" operator="containsText" text="4- Bajo">
      <formula>NOT(ISERROR(SEARCH("4- Bajo",F10)))</formula>
    </cfRule>
    <cfRule type="containsText" dxfId="1616" priority="666" operator="containsText" text="1- Bajo">
      <formula>NOT(ISERROR(SEARCH("1- Bajo",F10)))</formula>
    </cfRule>
  </conditionalFormatting>
  <conditionalFormatting sqref="K8">
    <cfRule type="containsText" dxfId="1615" priority="655" operator="containsText" text="3- Moderado">
      <formula>NOT(ISERROR(SEARCH("3- Moderado",K8)))</formula>
    </cfRule>
    <cfRule type="containsText" dxfId="1614" priority="656" operator="containsText" text="6- Moderado">
      <formula>NOT(ISERROR(SEARCH("6- Moderado",K8)))</formula>
    </cfRule>
    <cfRule type="containsText" dxfId="1613" priority="657" operator="containsText" text="4- Moderado">
      <formula>NOT(ISERROR(SEARCH("4- Moderado",K8)))</formula>
    </cfRule>
    <cfRule type="containsText" dxfId="1612" priority="658" operator="containsText" text="3- Bajo">
      <formula>NOT(ISERROR(SEARCH("3- Bajo",K8)))</formula>
    </cfRule>
    <cfRule type="containsText" dxfId="1611" priority="659" operator="containsText" text="4- Bajo">
      <formula>NOT(ISERROR(SEARCH("4- Bajo",K8)))</formula>
    </cfRule>
    <cfRule type="containsText" dxfId="1610" priority="660" operator="containsText" text="1- Bajo">
      <formula>NOT(ISERROR(SEARCH("1- Bajo",K8)))</formula>
    </cfRule>
  </conditionalFormatting>
  <conditionalFormatting sqref="L8">
    <cfRule type="containsText" dxfId="1609" priority="649" operator="containsText" text="3- Moderado">
      <formula>NOT(ISERROR(SEARCH("3- Moderado",L8)))</formula>
    </cfRule>
    <cfRule type="containsText" dxfId="1608" priority="650" operator="containsText" text="6- Moderado">
      <formula>NOT(ISERROR(SEARCH("6- Moderado",L8)))</formula>
    </cfRule>
    <cfRule type="containsText" dxfId="1607" priority="651" operator="containsText" text="4- Moderado">
      <formula>NOT(ISERROR(SEARCH("4- Moderado",L8)))</formula>
    </cfRule>
    <cfRule type="containsText" dxfId="1606" priority="652" operator="containsText" text="3- Bajo">
      <formula>NOT(ISERROR(SEARCH("3- Bajo",L8)))</formula>
    </cfRule>
    <cfRule type="containsText" dxfId="1605" priority="653" operator="containsText" text="4- Bajo">
      <formula>NOT(ISERROR(SEARCH("4- Bajo",L8)))</formula>
    </cfRule>
    <cfRule type="containsText" dxfId="1604" priority="654" operator="containsText" text="1- Bajo">
      <formula>NOT(ISERROR(SEARCH("1- Bajo",L8)))</formula>
    </cfRule>
  </conditionalFormatting>
  <conditionalFormatting sqref="M8">
    <cfRule type="containsText" dxfId="1603" priority="643" operator="containsText" text="3- Moderado">
      <formula>NOT(ISERROR(SEARCH("3- Moderado",M8)))</formula>
    </cfRule>
    <cfRule type="containsText" dxfId="1602" priority="644" operator="containsText" text="6- Moderado">
      <formula>NOT(ISERROR(SEARCH("6- Moderado",M8)))</formula>
    </cfRule>
    <cfRule type="containsText" dxfId="1601" priority="645" operator="containsText" text="4- Moderado">
      <formula>NOT(ISERROR(SEARCH("4- Moderado",M8)))</formula>
    </cfRule>
    <cfRule type="containsText" dxfId="1600" priority="646" operator="containsText" text="3- Bajo">
      <formula>NOT(ISERROR(SEARCH("3- Bajo",M8)))</formula>
    </cfRule>
    <cfRule type="containsText" dxfId="1599" priority="647" operator="containsText" text="4- Bajo">
      <formula>NOT(ISERROR(SEARCH("4- Bajo",M8)))</formula>
    </cfRule>
    <cfRule type="containsText" dxfId="1598" priority="648" operator="containsText" text="1- Bajo">
      <formula>NOT(ISERROR(SEARCH("1- Bajo",M8)))</formula>
    </cfRule>
  </conditionalFormatting>
  <conditionalFormatting sqref="J10:J24">
    <cfRule type="containsText" dxfId="1597" priority="638" operator="containsText" text="Bajo">
      <formula>NOT(ISERROR(SEARCH("Bajo",J10)))</formula>
    </cfRule>
    <cfRule type="containsText" dxfId="1596" priority="639" operator="containsText" text="Moderado">
      <formula>NOT(ISERROR(SEARCH("Moderado",J10)))</formula>
    </cfRule>
    <cfRule type="containsText" dxfId="1595" priority="640" operator="containsText" text="Alto">
      <formula>NOT(ISERROR(SEARCH("Alto",J10)))</formula>
    </cfRule>
    <cfRule type="containsText" dxfId="159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593" priority="573" operator="containsText" text="Moderado">
      <formula>NOT(ISERROR(SEARCH("Moderado",M10)))</formula>
    </cfRule>
    <cfRule type="containsText" dxfId="1592" priority="633" operator="containsText" text="Bajo">
      <formula>NOT(ISERROR(SEARCH("Bajo",M10)))</formula>
    </cfRule>
    <cfRule type="containsText" dxfId="1591" priority="634" operator="containsText" text="Moderado">
      <formula>NOT(ISERROR(SEARCH("Moderado",M10)))</formula>
    </cfRule>
    <cfRule type="containsText" dxfId="1590" priority="635" operator="containsText" text="Alto">
      <formula>NOT(ISERROR(SEARCH("Alto",M10)))</formula>
    </cfRule>
    <cfRule type="containsText" dxfId="158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588" priority="627" operator="containsText" text="3- Moderado">
      <formula>NOT(ISERROR(SEARCH("3- Moderado",N10)))</formula>
    </cfRule>
    <cfRule type="containsText" dxfId="1587" priority="628" operator="containsText" text="6- Moderado">
      <formula>NOT(ISERROR(SEARCH("6- Moderado",N10)))</formula>
    </cfRule>
    <cfRule type="containsText" dxfId="1586" priority="629" operator="containsText" text="4- Moderado">
      <formula>NOT(ISERROR(SEARCH("4- Moderado",N10)))</formula>
    </cfRule>
    <cfRule type="containsText" dxfId="1585" priority="630" operator="containsText" text="3- Bajo">
      <formula>NOT(ISERROR(SEARCH("3- Bajo",N10)))</formula>
    </cfRule>
    <cfRule type="containsText" dxfId="1584" priority="631" operator="containsText" text="4- Bajo">
      <formula>NOT(ISERROR(SEARCH("4- Bajo",N10)))</formula>
    </cfRule>
    <cfRule type="containsText" dxfId="1583" priority="632" operator="containsText" text="1- Bajo">
      <formula>NOT(ISERROR(SEARCH("1- Bajo",N10)))</formula>
    </cfRule>
  </conditionalFormatting>
  <conditionalFormatting sqref="H10:H24">
    <cfRule type="containsText" dxfId="1582" priority="574" operator="containsText" text="Muy Alta">
      <formula>NOT(ISERROR(SEARCH("Muy Alta",H10)))</formula>
    </cfRule>
    <cfRule type="containsText" dxfId="1581" priority="575" operator="containsText" text="Alta">
      <formula>NOT(ISERROR(SEARCH("Alta",H10)))</formula>
    </cfRule>
    <cfRule type="containsText" dxfId="1580" priority="576" operator="containsText" text="Muy Alta">
      <formula>NOT(ISERROR(SEARCH("Muy Alta",H10)))</formula>
    </cfRule>
    <cfRule type="containsText" dxfId="1579" priority="581" operator="containsText" text="Muy Baja">
      <formula>NOT(ISERROR(SEARCH("Muy Baja",H10)))</formula>
    </cfRule>
    <cfRule type="containsText" dxfId="1578" priority="582" operator="containsText" text="Baja">
      <formula>NOT(ISERROR(SEARCH("Baja",H10)))</formula>
    </cfRule>
    <cfRule type="containsText" dxfId="1577" priority="583" operator="containsText" text="Media">
      <formula>NOT(ISERROR(SEARCH("Media",H10)))</formula>
    </cfRule>
    <cfRule type="containsText" dxfId="1576" priority="584" operator="containsText" text="Alta">
      <formula>NOT(ISERROR(SEARCH("Alta",H10)))</formula>
    </cfRule>
    <cfRule type="containsText" dxfId="1575" priority="586" operator="containsText" text="Muy Alta">
      <formula>NOT(ISERROR(SEARCH("Muy Alta",H10)))</formula>
    </cfRule>
  </conditionalFormatting>
  <conditionalFormatting sqref="I10:I24">
    <cfRule type="containsText" dxfId="1574" priority="577" operator="containsText" text="Catastrófico">
      <formula>NOT(ISERROR(SEARCH("Catastrófico",I10)))</formula>
    </cfRule>
    <cfRule type="containsText" dxfId="1573" priority="578" operator="containsText" text="Mayor">
      <formula>NOT(ISERROR(SEARCH("Mayor",I10)))</formula>
    </cfRule>
    <cfRule type="containsText" dxfId="1572" priority="579" operator="containsText" text="Menor">
      <formula>NOT(ISERROR(SEARCH("Menor",I10)))</formula>
    </cfRule>
    <cfRule type="containsText" dxfId="1571" priority="580" operator="containsText" text="Leve">
      <formula>NOT(ISERROR(SEARCH("Leve",I10)))</formula>
    </cfRule>
    <cfRule type="containsText" dxfId="1570" priority="585" operator="containsText" text="Moderado">
      <formula>NOT(ISERROR(SEARCH("Moderado",I10)))</formula>
    </cfRule>
  </conditionalFormatting>
  <conditionalFormatting sqref="K10:K24">
    <cfRule type="containsText" dxfId="1569" priority="572" operator="containsText" text="Media">
      <formula>NOT(ISERROR(SEARCH("Media",K10)))</formula>
    </cfRule>
  </conditionalFormatting>
  <conditionalFormatting sqref="L10:L24">
    <cfRule type="containsText" dxfId="1568" priority="571" operator="containsText" text="Moderado">
      <formula>NOT(ISERROR(SEARCH("Moderado",L10)))</formula>
    </cfRule>
  </conditionalFormatting>
  <conditionalFormatting sqref="C15">
    <cfRule type="containsText" dxfId="1567" priority="565" operator="containsText" text="3- Moderado">
      <formula>NOT(ISERROR(SEARCH("3- Moderado",C15)))</formula>
    </cfRule>
    <cfRule type="containsText" dxfId="1566" priority="566" operator="containsText" text="6- Moderado">
      <formula>NOT(ISERROR(SEARCH("6- Moderado",C15)))</formula>
    </cfRule>
    <cfRule type="containsText" dxfId="1565" priority="567" operator="containsText" text="4- Moderado">
      <formula>NOT(ISERROR(SEARCH("4- Moderado",C15)))</formula>
    </cfRule>
    <cfRule type="containsText" dxfId="1564" priority="568" operator="containsText" text="3- Bajo">
      <formula>NOT(ISERROR(SEARCH("3- Bajo",C15)))</formula>
    </cfRule>
    <cfRule type="containsText" dxfId="1563" priority="569" operator="containsText" text="4- Bajo">
      <formula>NOT(ISERROR(SEARCH("4- Bajo",C15)))</formula>
    </cfRule>
    <cfRule type="containsText" dxfId="1562" priority="570" operator="containsText" text="1- Bajo">
      <formula>NOT(ISERROR(SEARCH("1- Bajo",C15)))</formula>
    </cfRule>
  </conditionalFormatting>
  <conditionalFormatting sqref="D15">
    <cfRule type="containsText" dxfId="1561" priority="559" operator="containsText" text="3- Moderado">
      <formula>NOT(ISERROR(SEARCH("3- Moderado",D15)))</formula>
    </cfRule>
    <cfRule type="containsText" dxfId="1560" priority="560" operator="containsText" text="6- Moderado">
      <formula>NOT(ISERROR(SEARCH("6- Moderado",D15)))</formula>
    </cfRule>
    <cfRule type="containsText" dxfId="1559" priority="561" operator="containsText" text="4- Moderado">
      <formula>NOT(ISERROR(SEARCH("4- Moderado",D15)))</formula>
    </cfRule>
    <cfRule type="containsText" dxfId="1558" priority="562" operator="containsText" text="3- Bajo">
      <formula>NOT(ISERROR(SEARCH("3- Bajo",D15)))</formula>
    </cfRule>
    <cfRule type="containsText" dxfId="1557" priority="563" operator="containsText" text="4- Bajo">
      <formula>NOT(ISERROR(SEARCH("4- Bajo",D15)))</formula>
    </cfRule>
    <cfRule type="containsText" dxfId="1556" priority="564" operator="containsText" text="1- Bajo">
      <formula>NOT(ISERROR(SEARCH("1- Bajo",D15)))</formula>
    </cfRule>
  </conditionalFormatting>
  <conditionalFormatting sqref="J10:J24">
    <cfRule type="containsText" dxfId="1555" priority="558" operator="containsText" text="Moderado">
      <formula>NOT(ISERROR(SEARCH("Moderado",J10)))</formula>
    </cfRule>
  </conditionalFormatting>
  <conditionalFormatting sqref="J10:J24">
    <cfRule type="containsText" dxfId="1554" priority="556" operator="containsText" text="Bajo">
      <formula>NOT(ISERROR(SEARCH("Bajo",J10)))</formula>
    </cfRule>
    <cfRule type="containsText" dxfId="1553" priority="557" operator="containsText" text="Extremo">
      <formula>NOT(ISERROR(SEARCH("Extremo",J10)))</formula>
    </cfRule>
  </conditionalFormatting>
  <conditionalFormatting sqref="K10:K24">
    <cfRule type="containsText" dxfId="1552" priority="554" operator="containsText" text="Baja">
      <formula>NOT(ISERROR(SEARCH("Baja",K10)))</formula>
    </cfRule>
    <cfRule type="containsText" dxfId="1551" priority="555" operator="containsText" text="Muy Baja">
      <formula>NOT(ISERROR(SEARCH("Muy Baja",K10)))</formula>
    </cfRule>
  </conditionalFormatting>
  <conditionalFormatting sqref="K10:K24">
    <cfRule type="containsText" dxfId="1550" priority="552" operator="containsText" text="Muy Alta">
      <formula>NOT(ISERROR(SEARCH("Muy Alta",K10)))</formula>
    </cfRule>
    <cfRule type="containsText" dxfId="1549" priority="553" operator="containsText" text="Alta">
      <formula>NOT(ISERROR(SEARCH("Alta",K10)))</formula>
    </cfRule>
  </conditionalFormatting>
  <conditionalFormatting sqref="L10:L24">
    <cfRule type="containsText" dxfId="1548" priority="548" operator="containsText" text="Catastrófico">
      <formula>NOT(ISERROR(SEARCH("Catastrófico",L10)))</formula>
    </cfRule>
    <cfRule type="containsText" dxfId="1547" priority="549" operator="containsText" text="Mayor">
      <formula>NOT(ISERROR(SEARCH("Mayor",L10)))</formula>
    </cfRule>
    <cfRule type="containsText" dxfId="1546" priority="550" operator="containsText" text="Menor">
      <formula>NOT(ISERROR(SEARCH("Menor",L10)))</formula>
    </cfRule>
    <cfRule type="containsText" dxfId="1545" priority="551" operator="containsText" text="Leve">
      <formula>NOT(ISERROR(SEARCH("Leve",L10)))</formula>
    </cfRule>
  </conditionalFormatting>
  <conditionalFormatting sqref="A20 E20">
    <cfRule type="containsText" dxfId="1544" priority="542" operator="containsText" text="3- Moderado">
      <formula>NOT(ISERROR(SEARCH("3- Moderado",A20)))</formula>
    </cfRule>
    <cfRule type="containsText" dxfId="1543" priority="543" operator="containsText" text="6- Moderado">
      <formula>NOT(ISERROR(SEARCH("6- Moderado",A20)))</formula>
    </cfRule>
    <cfRule type="containsText" dxfId="1542" priority="544" operator="containsText" text="4- Moderado">
      <formula>NOT(ISERROR(SEARCH("4- Moderado",A20)))</formula>
    </cfRule>
    <cfRule type="containsText" dxfId="1541" priority="545" operator="containsText" text="3- Bajo">
      <formula>NOT(ISERROR(SEARCH("3- Bajo",A20)))</formula>
    </cfRule>
    <cfRule type="containsText" dxfId="1540" priority="546" operator="containsText" text="4- Bajo">
      <formula>NOT(ISERROR(SEARCH("4- Bajo",A20)))</formula>
    </cfRule>
    <cfRule type="containsText" dxfId="1539" priority="547" operator="containsText" text="1- Bajo">
      <formula>NOT(ISERROR(SEARCH("1- Bajo",A20)))</formula>
    </cfRule>
  </conditionalFormatting>
  <conditionalFormatting sqref="F20:G20">
    <cfRule type="containsText" dxfId="1538" priority="536" operator="containsText" text="3- Moderado">
      <formula>NOT(ISERROR(SEARCH("3- Moderado",F20)))</formula>
    </cfRule>
    <cfRule type="containsText" dxfId="1537" priority="537" operator="containsText" text="6- Moderado">
      <formula>NOT(ISERROR(SEARCH("6- Moderado",F20)))</formula>
    </cfRule>
    <cfRule type="containsText" dxfId="1536" priority="538" operator="containsText" text="4- Moderado">
      <formula>NOT(ISERROR(SEARCH("4- Moderado",F20)))</formula>
    </cfRule>
    <cfRule type="containsText" dxfId="1535" priority="539" operator="containsText" text="3- Bajo">
      <formula>NOT(ISERROR(SEARCH("3- Bajo",F20)))</formula>
    </cfRule>
    <cfRule type="containsText" dxfId="1534" priority="540" operator="containsText" text="4- Bajo">
      <formula>NOT(ISERROR(SEARCH("4- Bajo",F20)))</formula>
    </cfRule>
    <cfRule type="containsText" dxfId="1533" priority="541" operator="containsText" text="1- Bajo">
      <formula>NOT(ISERROR(SEARCH("1- Bajo",F20)))</formula>
    </cfRule>
  </conditionalFormatting>
  <conditionalFormatting sqref="C20">
    <cfRule type="containsText" dxfId="1532" priority="530" operator="containsText" text="3- Moderado">
      <formula>NOT(ISERROR(SEARCH("3- Moderado",C20)))</formula>
    </cfRule>
    <cfRule type="containsText" dxfId="1531" priority="531" operator="containsText" text="6- Moderado">
      <formula>NOT(ISERROR(SEARCH("6- Moderado",C20)))</formula>
    </cfRule>
    <cfRule type="containsText" dxfId="1530" priority="532" operator="containsText" text="4- Moderado">
      <formula>NOT(ISERROR(SEARCH("4- Moderado",C20)))</formula>
    </cfRule>
    <cfRule type="containsText" dxfId="1529" priority="533" operator="containsText" text="3- Bajo">
      <formula>NOT(ISERROR(SEARCH("3- Bajo",C20)))</formula>
    </cfRule>
    <cfRule type="containsText" dxfId="1528" priority="534" operator="containsText" text="4- Bajo">
      <formula>NOT(ISERROR(SEARCH("4- Bajo",C20)))</formula>
    </cfRule>
    <cfRule type="containsText" dxfId="1527" priority="535" operator="containsText" text="1- Bajo">
      <formula>NOT(ISERROR(SEARCH("1- Bajo",C20)))</formula>
    </cfRule>
  </conditionalFormatting>
  <conditionalFormatting sqref="D20">
    <cfRule type="containsText" dxfId="1526" priority="524" operator="containsText" text="3- Moderado">
      <formula>NOT(ISERROR(SEARCH("3- Moderado",D20)))</formula>
    </cfRule>
    <cfRule type="containsText" dxfId="1525" priority="525" operator="containsText" text="6- Moderado">
      <formula>NOT(ISERROR(SEARCH("6- Moderado",D20)))</formula>
    </cfRule>
    <cfRule type="containsText" dxfId="1524" priority="526" operator="containsText" text="4- Moderado">
      <formula>NOT(ISERROR(SEARCH("4- Moderado",D20)))</formula>
    </cfRule>
    <cfRule type="containsText" dxfId="1523" priority="527" operator="containsText" text="3- Bajo">
      <formula>NOT(ISERROR(SEARCH("3- Bajo",D20)))</formula>
    </cfRule>
    <cfRule type="containsText" dxfId="1522" priority="528" operator="containsText" text="4- Bajo">
      <formula>NOT(ISERROR(SEARCH("4- Bajo",D20)))</formula>
    </cfRule>
    <cfRule type="containsText" dxfId="1521" priority="529" operator="containsText" text="1- Bajo">
      <formula>NOT(ISERROR(SEARCH("1- Bajo",D20)))</formula>
    </cfRule>
  </conditionalFormatting>
  <conditionalFormatting sqref="K25:L25">
    <cfRule type="containsText" dxfId="1464" priority="451" operator="containsText" text="3- Moderado">
      <formula>NOT(ISERROR(SEARCH("3- Moderado",K25)))</formula>
    </cfRule>
    <cfRule type="containsText" dxfId="1463" priority="452" operator="containsText" text="6- Moderado">
      <formula>NOT(ISERROR(SEARCH("6- Moderado",K25)))</formula>
    </cfRule>
    <cfRule type="containsText" dxfId="1462" priority="453" operator="containsText" text="4- Moderado">
      <formula>NOT(ISERROR(SEARCH("4- Moderado",K25)))</formula>
    </cfRule>
    <cfRule type="containsText" dxfId="1461" priority="454" operator="containsText" text="3- Bajo">
      <formula>NOT(ISERROR(SEARCH("3- Bajo",K25)))</formula>
    </cfRule>
    <cfRule type="containsText" dxfId="1460" priority="455" operator="containsText" text="4- Bajo">
      <formula>NOT(ISERROR(SEARCH("4- Bajo",K25)))</formula>
    </cfRule>
    <cfRule type="containsText" dxfId="1459" priority="456" operator="containsText" text="1- Bajo">
      <formula>NOT(ISERROR(SEARCH("1- Bajo",K25)))</formula>
    </cfRule>
  </conditionalFormatting>
  <conditionalFormatting sqref="H25:I25">
    <cfRule type="containsText" dxfId="1458" priority="445" operator="containsText" text="3- Moderado">
      <formula>NOT(ISERROR(SEARCH("3- Moderado",H25)))</formula>
    </cfRule>
    <cfRule type="containsText" dxfId="1457" priority="446" operator="containsText" text="6- Moderado">
      <formula>NOT(ISERROR(SEARCH("6- Moderado",H25)))</formula>
    </cfRule>
    <cfRule type="containsText" dxfId="1456" priority="447" operator="containsText" text="4- Moderado">
      <formula>NOT(ISERROR(SEARCH("4- Moderado",H25)))</formula>
    </cfRule>
    <cfRule type="containsText" dxfId="1455" priority="448" operator="containsText" text="3- Bajo">
      <formula>NOT(ISERROR(SEARCH("3- Bajo",H25)))</formula>
    </cfRule>
    <cfRule type="containsText" dxfId="1454" priority="449" operator="containsText" text="4- Bajo">
      <formula>NOT(ISERROR(SEARCH("4- Bajo",H25)))</formula>
    </cfRule>
    <cfRule type="containsText" dxfId="1453" priority="450" operator="containsText" text="1- Bajo">
      <formula>NOT(ISERROR(SEARCH("1- Bajo",H25)))</formula>
    </cfRule>
  </conditionalFormatting>
  <conditionalFormatting sqref="A25 C25:E25">
    <cfRule type="containsText" dxfId="1452" priority="439" operator="containsText" text="3- Moderado">
      <formula>NOT(ISERROR(SEARCH("3- Moderado",A25)))</formula>
    </cfRule>
    <cfRule type="containsText" dxfId="1451" priority="440" operator="containsText" text="6- Moderado">
      <formula>NOT(ISERROR(SEARCH("6- Moderado",A25)))</formula>
    </cfRule>
    <cfRule type="containsText" dxfId="1450" priority="441" operator="containsText" text="4- Moderado">
      <formula>NOT(ISERROR(SEARCH("4- Moderado",A25)))</formula>
    </cfRule>
    <cfRule type="containsText" dxfId="1449" priority="442" operator="containsText" text="3- Bajo">
      <formula>NOT(ISERROR(SEARCH("3- Bajo",A25)))</formula>
    </cfRule>
    <cfRule type="containsText" dxfId="1448" priority="443" operator="containsText" text="4- Bajo">
      <formula>NOT(ISERROR(SEARCH("4- Bajo",A25)))</formula>
    </cfRule>
    <cfRule type="containsText" dxfId="1447" priority="444" operator="containsText" text="1- Bajo">
      <formula>NOT(ISERROR(SEARCH("1- Bajo",A25)))</formula>
    </cfRule>
  </conditionalFormatting>
  <conditionalFormatting sqref="F25:G25">
    <cfRule type="containsText" dxfId="1446" priority="433" operator="containsText" text="3- Moderado">
      <formula>NOT(ISERROR(SEARCH("3- Moderado",F25)))</formula>
    </cfRule>
    <cfRule type="containsText" dxfId="1445" priority="434" operator="containsText" text="6- Moderado">
      <formula>NOT(ISERROR(SEARCH("6- Moderado",F25)))</formula>
    </cfRule>
    <cfRule type="containsText" dxfId="1444" priority="435" operator="containsText" text="4- Moderado">
      <formula>NOT(ISERROR(SEARCH("4- Moderado",F25)))</formula>
    </cfRule>
    <cfRule type="containsText" dxfId="1443" priority="436" operator="containsText" text="3- Bajo">
      <formula>NOT(ISERROR(SEARCH("3- Bajo",F25)))</formula>
    </cfRule>
    <cfRule type="containsText" dxfId="1442" priority="437" operator="containsText" text="4- Bajo">
      <formula>NOT(ISERROR(SEARCH("4- Bajo",F25)))</formula>
    </cfRule>
    <cfRule type="containsText" dxfId="1441" priority="438" operator="containsText" text="1- Bajo">
      <formula>NOT(ISERROR(SEARCH("1- Bajo",F25)))</formula>
    </cfRule>
  </conditionalFormatting>
  <conditionalFormatting sqref="J25:J29">
    <cfRule type="containsText" dxfId="1440" priority="428" operator="containsText" text="Bajo">
      <formula>NOT(ISERROR(SEARCH("Bajo",J25)))</formula>
    </cfRule>
    <cfRule type="containsText" dxfId="1439" priority="429" operator="containsText" text="Moderado">
      <formula>NOT(ISERROR(SEARCH("Moderado",J25)))</formula>
    </cfRule>
    <cfRule type="containsText" dxfId="1438" priority="430" operator="containsText" text="Alto">
      <formula>NOT(ISERROR(SEARCH("Alto",J25)))</formula>
    </cfRule>
    <cfRule type="containsText" dxfId="1437"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436" priority="403" operator="containsText" text="Moderado">
      <formula>NOT(ISERROR(SEARCH("Moderado",M25)))</formula>
    </cfRule>
    <cfRule type="containsText" dxfId="1435" priority="423" operator="containsText" text="Bajo">
      <formula>NOT(ISERROR(SEARCH("Bajo",M25)))</formula>
    </cfRule>
    <cfRule type="containsText" dxfId="1434" priority="424" operator="containsText" text="Moderado">
      <formula>NOT(ISERROR(SEARCH("Moderado",M25)))</formula>
    </cfRule>
    <cfRule type="containsText" dxfId="1433" priority="425" operator="containsText" text="Alto">
      <formula>NOT(ISERROR(SEARCH("Alto",M25)))</formula>
    </cfRule>
    <cfRule type="containsText" dxfId="1432"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431" priority="417" operator="containsText" text="3- Moderado">
      <formula>NOT(ISERROR(SEARCH("3- Moderado",N25)))</formula>
    </cfRule>
    <cfRule type="containsText" dxfId="1430" priority="418" operator="containsText" text="6- Moderado">
      <formula>NOT(ISERROR(SEARCH("6- Moderado",N25)))</formula>
    </cfRule>
    <cfRule type="containsText" dxfId="1429" priority="419" operator="containsText" text="4- Moderado">
      <formula>NOT(ISERROR(SEARCH("4- Moderado",N25)))</formula>
    </cfRule>
    <cfRule type="containsText" dxfId="1428" priority="420" operator="containsText" text="3- Bajo">
      <formula>NOT(ISERROR(SEARCH("3- Bajo",N25)))</formula>
    </cfRule>
    <cfRule type="containsText" dxfId="1427" priority="421" operator="containsText" text="4- Bajo">
      <formula>NOT(ISERROR(SEARCH("4- Bajo",N25)))</formula>
    </cfRule>
    <cfRule type="containsText" dxfId="1426" priority="422" operator="containsText" text="1- Bajo">
      <formula>NOT(ISERROR(SEARCH("1- Bajo",N25)))</formula>
    </cfRule>
  </conditionalFormatting>
  <conditionalFormatting sqref="H25:H29">
    <cfRule type="containsText" dxfId="1425" priority="404" operator="containsText" text="Muy Alta">
      <formula>NOT(ISERROR(SEARCH("Muy Alta",H25)))</formula>
    </cfRule>
    <cfRule type="containsText" dxfId="1424" priority="405" operator="containsText" text="Alta">
      <formula>NOT(ISERROR(SEARCH("Alta",H25)))</formula>
    </cfRule>
    <cfRule type="containsText" dxfId="1423" priority="406" operator="containsText" text="Muy Alta">
      <formula>NOT(ISERROR(SEARCH("Muy Alta",H25)))</formula>
    </cfRule>
    <cfRule type="containsText" dxfId="1422" priority="411" operator="containsText" text="Muy Baja">
      <formula>NOT(ISERROR(SEARCH("Muy Baja",H25)))</formula>
    </cfRule>
    <cfRule type="containsText" dxfId="1421" priority="412" operator="containsText" text="Baja">
      <formula>NOT(ISERROR(SEARCH("Baja",H25)))</formula>
    </cfRule>
    <cfRule type="containsText" dxfId="1420" priority="413" operator="containsText" text="Media">
      <formula>NOT(ISERROR(SEARCH("Media",H25)))</formula>
    </cfRule>
    <cfRule type="containsText" dxfId="1419" priority="414" operator="containsText" text="Alta">
      <formula>NOT(ISERROR(SEARCH("Alta",H25)))</formula>
    </cfRule>
    <cfRule type="containsText" dxfId="1418" priority="416" operator="containsText" text="Muy Alta">
      <formula>NOT(ISERROR(SEARCH("Muy Alta",H25)))</formula>
    </cfRule>
  </conditionalFormatting>
  <conditionalFormatting sqref="I25:I29">
    <cfRule type="containsText" dxfId="1417" priority="407" operator="containsText" text="Catastrófico">
      <formula>NOT(ISERROR(SEARCH("Catastrófico",I25)))</formula>
    </cfRule>
    <cfRule type="containsText" dxfId="1416" priority="408" operator="containsText" text="Mayor">
      <formula>NOT(ISERROR(SEARCH("Mayor",I25)))</formula>
    </cfRule>
    <cfRule type="containsText" dxfId="1415" priority="409" operator="containsText" text="Menor">
      <formula>NOT(ISERROR(SEARCH("Menor",I25)))</formula>
    </cfRule>
    <cfRule type="containsText" dxfId="1414" priority="410" operator="containsText" text="Leve">
      <formula>NOT(ISERROR(SEARCH("Leve",I25)))</formula>
    </cfRule>
    <cfRule type="containsText" dxfId="1413" priority="415" operator="containsText" text="Moderado">
      <formula>NOT(ISERROR(SEARCH("Moderado",I25)))</formula>
    </cfRule>
  </conditionalFormatting>
  <conditionalFormatting sqref="K25:K29">
    <cfRule type="containsText" dxfId="1412" priority="402" operator="containsText" text="Media">
      <formula>NOT(ISERROR(SEARCH("Media",K25)))</formula>
    </cfRule>
  </conditionalFormatting>
  <conditionalFormatting sqref="L25:L29">
    <cfRule type="containsText" dxfId="1411" priority="401" operator="containsText" text="Moderado">
      <formula>NOT(ISERROR(SEARCH("Moderado",L25)))</formula>
    </cfRule>
  </conditionalFormatting>
  <conditionalFormatting sqref="J25:J29">
    <cfRule type="containsText" dxfId="1410" priority="400" operator="containsText" text="Moderado">
      <formula>NOT(ISERROR(SEARCH("Moderado",J25)))</formula>
    </cfRule>
  </conditionalFormatting>
  <conditionalFormatting sqref="J25:J29">
    <cfRule type="containsText" dxfId="1409" priority="398" operator="containsText" text="Bajo">
      <formula>NOT(ISERROR(SEARCH("Bajo",J25)))</formula>
    </cfRule>
    <cfRule type="containsText" dxfId="1408" priority="399" operator="containsText" text="Extremo">
      <formula>NOT(ISERROR(SEARCH("Extremo",J25)))</formula>
    </cfRule>
  </conditionalFormatting>
  <conditionalFormatting sqref="K25:K29">
    <cfRule type="containsText" dxfId="1407" priority="396" operator="containsText" text="Baja">
      <formula>NOT(ISERROR(SEARCH("Baja",K25)))</formula>
    </cfRule>
    <cfRule type="containsText" dxfId="1406" priority="397" operator="containsText" text="Muy Baja">
      <formula>NOT(ISERROR(SEARCH("Muy Baja",K25)))</formula>
    </cfRule>
  </conditionalFormatting>
  <conditionalFormatting sqref="K25:K29">
    <cfRule type="containsText" dxfId="1405" priority="394" operator="containsText" text="Muy Alta">
      <formula>NOT(ISERROR(SEARCH("Muy Alta",K25)))</formula>
    </cfRule>
    <cfRule type="containsText" dxfId="1404" priority="395" operator="containsText" text="Alta">
      <formula>NOT(ISERROR(SEARCH("Alta",K25)))</formula>
    </cfRule>
  </conditionalFormatting>
  <conditionalFormatting sqref="L25:L29">
    <cfRule type="containsText" dxfId="1403" priority="390" operator="containsText" text="Catastrófico">
      <formula>NOT(ISERROR(SEARCH("Catastrófico",L25)))</formula>
    </cfRule>
    <cfRule type="containsText" dxfId="1402" priority="391" operator="containsText" text="Mayor">
      <formula>NOT(ISERROR(SEARCH("Mayor",L25)))</formula>
    </cfRule>
    <cfRule type="containsText" dxfId="1401" priority="392" operator="containsText" text="Menor">
      <formula>NOT(ISERROR(SEARCH("Menor",L25)))</formula>
    </cfRule>
    <cfRule type="containsText" dxfId="1400" priority="393" operator="containsText" text="Leve">
      <formula>NOT(ISERROR(SEARCH("Leve",L25)))</formula>
    </cfRule>
  </conditionalFormatting>
  <conditionalFormatting sqref="K30:L30">
    <cfRule type="containsText" dxfId="1343" priority="317" operator="containsText" text="3- Moderado">
      <formula>NOT(ISERROR(SEARCH("3- Moderado",K30)))</formula>
    </cfRule>
    <cfRule type="containsText" dxfId="1342" priority="318" operator="containsText" text="6- Moderado">
      <formula>NOT(ISERROR(SEARCH("6- Moderado",K30)))</formula>
    </cfRule>
    <cfRule type="containsText" dxfId="1341" priority="319" operator="containsText" text="4- Moderado">
      <formula>NOT(ISERROR(SEARCH("4- Moderado",K30)))</formula>
    </cfRule>
    <cfRule type="containsText" dxfId="1340" priority="320" operator="containsText" text="3- Bajo">
      <formula>NOT(ISERROR(SEARCH("3- Bajo",K30)))</formula>
    </cfRule>
    <cfRule type="containsText" dxfId="1339" priority="321" operator="containsText" text="4- Bajo">
      <formula>NOT(ISERROR(SEARCH("4- Bajo",K30)))</formula>
    </cfRule>
    <cfRule type="containsText" dxfId="1338" priority="322" operator="containsText" text="1- Bajo">
      <formula>NOT(ISERROR(SEARCH("1- Bajo",K30)))</formula>
    </cfRule>
  </conditionalFormatting>
  <conditionalFormatting sqref="H30:I30">
    <cfRule type="containsText" dxfId="1337" priority="311" operator="containsText" text="3- Moderado">
      <formula>NOT(ISERROR(SEARCH("3- Moderado",H30)))</formula>
    </cfRule>
    <cfRule type="containsText" dxfId="1336" priority="312" operator="containsText" text="6- Moderado">
      <formula>NOT(ISERROR(SEARCH("6- Moderado",H30)))</formula>
    </cfRule>
    <cfRule type="containsText" dxfId="1335" priority="313" operator="containsText" text="4- Moderado">
      <formula>NOT(ISERROR(SEARCH("4- Moderado",H30)))</formula>
    </cfRule>
    <cfRule type="containsText" dxfId="1334" priority="314" operator="containsText" text="3- Bajo">
      <formula>NOT(ISERROR(SEARCH("3- Bajo",H30)))</formula>
    </cfRule>
    <cfRule type="containsText" dxfId="1333" priority="315" operator="containsText" text="4- Bajo">
      <formula>NOT(ISERROR(SEARCH("4- Bajo",H30)))</formula>
    </cfRule>
    <cfRule type="containsText" dxfId="1332" priority="316" operator="containsText" text="1- Bajo">
      <formula>NOT(ISERROR(SEARCH("1- Bajo",H30)))</formula>
    </cfRule>
  </conditionalFormatting>
  <conditionalFormatting sqref="A30 C30:E30">
    <cfRule type="containsText" dxfId="1331" priority="305" operator="containsText" text="3- Moderado">
      <formula>NOT(ISERROR(SEARCH("3- Moderado",A30)))</formula>
    </cfRule>
    <cfRule type="containsText" dxfId="1330" priority="306" operator="containsText" text="6- Moderado">
      <formula>NOT(ISERROR(SEARCH("6- Moderado",A30)))</formula>
    </cfRule>
    <cfRule type="containsText" dxfId="1329" priority="307" operator="containsText" text="4- Moderado">
      <formula>NOT(ISERROR(SEARCH("4- Moderado",A30)))</formula>
    </cfRule>
    <cfRule type="containsText" dxfId="1328" priority="308" operator="containsText" text="3- Bajo">
      <formula>NOT(ISERROR(SEARCH("3- Bajo",A30)))</formula>
    </cfRule>
    <cfRule type="containsText" dxfId="1327" priority="309" operator="containsText" text="4- Bajo">
      <formula>NOT(ISERROR(SEARCH("4- Bajo",A30)))</formula>
    </cfRule>
    <cfRule type="containsText" dxfId="1326" priority="310" operator="containsText" text="1- Bajo">
      <formula>NOT(ISERROR(SEARCH("1- Bajo",A30)))</formula>
    </cfRule>
  </conditionalFormatting>
  <conditionalFormatting sqref="F30:G30">
    <cfRule type="containsText" dxfId="1325" priority="299" operator="containsText" text="3- Moderado">
      <formula>NOT(ISERROR(SEARCH("3- Moderado",F30)))</formula>
    </cfRule>
    <cfRule type="containsText" dxfId="1324" priority="300" operator="containsText" text="6- Moderado">
      <formula>NOT(ISERROR(SEARCH("6- Moderado",F30)))</formula>
    </cfRule>
    <cfRule type="containsText" dxfId="1323" priority="301" operator="containsText" text="4- Moderado">
      <formula>NOT(ISERROR(SEARCH("4- Moderado",F30)))</formula>
    </cfRule>
    <cfRule type="containsText" dxfId="1322" priority="302" operator="containsText" text="3- Bajo">
      <formula>NOT(ISERROR(SEARCH("3- Bajo",F30)))</formula>
    </cfRule>
    <cfRule type="containsText" dxfId="1321" priority="303" operator="containsText" text="4- Bajo">
      <formula>NOT(ISERROR(SEARCH("4- Bajo",F30)))</formula>
    </cfRule>
    <cfRule type="containsText" dxfId="1320" priority="304" operator="containsText" text="1- Bajo">
      <formula>NOT(ISERROR(SEARCH("1- Bajo",F30)))</formula>
    </cfRule>
  </conditionalFormatting>
  <conditionalFormatting sqref="J30:J34">
    <cfRule type="containsText" dxfId="1319" priority="294" operator="containsText" text="Bajo">
      <formula>NOT(ISERROR(SEARCH("Bajo",J30)))</formula>
    </cfRule>
    <cfRule type="containsText" dxfId="1318" priority="295" operator="containsText" text="Moderado">
      <formula>NOT(ISERROR(SEARCH("Moderado",J30)))</formula>
    </cfRule>
    <cfRule type="containsText" dxfId="1317" priority="296" operator="containsText" text="Alto">
      <formula>NOT(ISERROR(SEARCH("Alto",J30)))</formula>
    </cfRule>
    <cfRule type="containsText" dxfId="1316"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315" priority="269" operator="containsText" text="Moderado">
      <formula>NOT(ISERROR(SEARCH("Moderado",M30)))</formula>
    </cfRule>
    <cfRule type="containsText" dxfId="1314" priority="289" operator="containsText" text="Bajo">
      <formula>NOT(ISERROR(SEARCH("Bajo",M30)))</formula>
    </cfRule>
    <cfRule type="containsText" dxfId="1313" priority="290" operator="containsText" text="Moderado">
      <formula>NOT(ISERROR(SEARCH("Moderado",M30)))</formula>
    </cfRule>
    <cfRule type="containsText" dxfId="1312" priority="291" operator="containsText" text="Alto">
      <formula>NOT(ISERROR(SEARCH("Alto",M30)))</formula>
    </cfRule>
    <cfRule type="containsText" dxfId="1311"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310" priority="283" operator="containsText" text="3- Moderado">
      <formula>NOT(ISERROR(SEARCH("3- Moderado",N30)))</formula>
    </cfRule>
    <cfRule type="containsText" dxfId="1309" priority="284" operator="containsText" text="6- Moderado">
      <formula>NOT(ISERROR(SEARCH("6- Moderado",N30)))</formula>
    </cfRule>
    <cfRule type="containsText" dxfId="1308" priority="285" operator="containsText" text="4- Moderado">
      <formula>NOT(ISERROR(SEARCH("4- Moderado",N30)))</formula>
    </cfRule>
    <cfRule type="containsText" dxfId="1307" priority="286" operator="containsText" text="3- Bajo">
      <formula>NOT(ISERROR(SEARCH("3- Bajo",N30)))</formula>
    </cfRule>
    <cfRule type="containsText" dxfId="1306" priority="287" operator="containsText" text="4- Bajo">
      <formula>NOT(ISERROR(SEARCH("4- Bajo",N30)))</formula>
    </cfRule>
    <cfRule type="containsText" dxfId="1305" priority="288" operator="containsText" text="1- Bajo">
      <formula>NOT(ISERROR(SEARCH("1- Bajo",N30)))</formula>
    </cfRule>
  </conditionalFormatting>
  <conditionalFormatting sqref="H30:H34">
    <cfRule type="containsText" dxfId="1304" priority="270" operator="containsText" text="Muy Alta">
      <formula>NOT(ISERROR(SEARCH("Muy Alta",H30)))</formula>
    </cfRule>
    <cfRule type="containsText" dxfId="1303" priority="271" operator="containsText" text="Alta">
      <formula>NOT(ISERROR(SEARCH("Alta",H30)))</formula>
    </cfRule>
    <cfRule type="containsText" dxfId="1302" priority="272" operator="containsText" text="Muy Alta">
      <formula>NOT(ISERROR(SEARCH("Muy Alta",H30)))</formula>
    </cfRule>
    <cfRule type="containsText" dxfId="1301" priority="277" operator="containsText" text="Muy Baja">
      <formula>NOT(ISERROR(SEARCH("Muy Baja",H30)))</formula>
    </cfRule>
    <cfRule type="containsText" dxfId="1300" priority="278" operator="containsText" text="Baja">
      <formula>NOT(ISERROR(SEARCH("Baja",H30)))</formula>
    </cfRule>
    <cfRule type="containsText" dxfId="1299" priority="279" operator="containsText" text="Media">
      <formula>NOT(ISERROR(SEARCH("Media",H30)))</formula>
    </cfRule>
    <cfRule type="containsText" dxfId="1298" priority="280" operator="containsText" text="Alta">
      <formula>NOT(ISERROR(SEARCH("Alta",H30)))</formula>
    </cfRule>
    <cfRule type="containsText" dxfId="1297" priority="282" operator="containsText" text="Muy Alta">
      <formula>NOT(ISERROR(SEARCH("Muy Alta",H30)))</formula>
    </cfRule>
  </conditionalFormatting>
  <conditionalFormatting sqref="I30:I34">
    <cfRule type="containsText" dxfId="1296" priority="273" operator="containsText" text="Catastrófico">
      <formula>NOT(ISERROR(SEARCH("Catastrófico",I30)))</formula>
    </cfRule>
    <cfRule type="containsText" dxfId="1295" priority="274" operator="containsText" text="Mayor">
      <formula>NOT(ISERROR(SEARCH("Mayor",I30)))</formula>
    </cfRule>
    <cfRule type="containsText" dxfId="1294" priority="275" operator="containsText" text="Menor">
      <formula>NOT(ISERROR(SEARCH("Menor",I30)))</formula>
    </cfRule>
    <cfRule type="containsText" dxfId="1293" priority="276" operator="containsText" text="Leve">
      <formula>NOT(ISERROR(SEARCH("Leve",I30)))</formula>
    </cfRule>
    <cfRule type="containsText" dxfId="1292" priority="281" operator="containsText" text="Moderado">
      <formula>NOT(ISERROR(SEARCH("Moderado",I30)))</formula>
    </cfRule>
  </conditionalFormatting>
  <conditionalFormatting sqref="K30:K34">
    <cfRule type="containsText" dxfId="1291" priority="268" operator="containsText" text="Media">
      <formula>NOT(ISERROR(SEARCH("Media",K30)))</formula>
    </cfRule>
  </conditionalFormatting>
  <conditionalFormatting sqref="L30:L34">
    <cfRule type="containsText" dxfId="1290" priority="267" operator="containsText" text="Moderado">
      <formula>NOT(ISERROR(SEARCH("Moderado",L30)))</formula>
    </cfRule>
  </conditionalFormatting>
  <conditionalFormatting sqref="J30:J34">
    <cfRule type="containsText" dxfId="1289" priority="266" operator="containsText" text="Moderado">
      <formula>NOT(ISERROR(SEARCH("Moderado",J30)))</formula>
    </cfRule>
  </conditionalFormatting>
  <conditionalFormatting sqref="J30:J34">
    <cfRule type="containsText" dxfId="1288" priority="264" operator="containsText" text="Bajo">
      <formula>NOT(ISERROR(SEARCH("Bajo",J30)))</formula>
    </cfRule>
    <cfRule type="containsText" dxfId="1287" priority="265" operator="containsText" text="Extremo">
      <formula>NOT(ISERROR(SEARCH("Extremo",J30)))</formula>
    </cfRule>
  </conditionalFormatting>
  <conditionalFormatting sqref="K30:K34">
    <cfRule type="containsText" dxfId="1286" priority="262" operator="containsText" text="Baja">
      <formula>NOT(ISERROR(SEARCH("Baja",K30)))</formula>
    </cfRule>
    <cfRule type="containsText" dxfId="1285" priority="263" operator="containsText" text="Muy Baja">
      <formula>NOT(ISERROR(SEARCH("Muy Baja",K30)))</formula>
    </cfRule>
  </conditionalFormatting>
  <conditionalFormatting sqref="K30:K34">
    <cfRule type="containsText" dxfId="1284" priority="260" operator="containsText" text="Muy Alta">
      <formula>NOT(ISERROR(SEARCH("Muy Alta",K30)))</formula>
    </cfRule>
    <cfRule type="containsText" dxfId="1283" priority="261" operator="containsText" text="Alta">
      <formula>NOT(ISERROR(SEARCH("Alta",K30)))</formula>
    </cfRule>
  </conditionalFormatting>
  <conditionalFormatting sqref="L30:L34">
    <cfRule type="containsText" dxfId="1282" priority="256" operator="containsText" text="Catastrófico">
      <formula>NOT(ISERROR(SEARCH("Catastrófico",L30)))</formula>
    </cfRule>
    <cfRule type="containsText" dxfId="1281" priority="257" operator="containsText" text="Mayor">
      <formula>NOT(ISERROR(SEARCH("Mayor",L30)))</formula>
    </cfRule>
    <cfRule type="containsText" dxfId="1280" priority="258" operator="containsText" text="Menor">
      <formula>NOT(ISERROR(SEARCH("Menor",L30)))</formula>
    </cfRule>
    <cfRule type="containsText" dxfId="1279" priority="259" operator="containsText" text="Leve">
      <formula>NOT(ISERROR(SEARCH("Leve",L30)))</formula>
    </cfRule>
  </conditionalFormatting>
  <conditionalFormatting sqref="K35:L35">
    <cfRule type="containsText" dxfId="1278" priority="250" operator="containsText" text="3- Moderado">
      <formula>NOT(ISERROR(SEARCH("3- Moderado",K35)))</formula>
    </cfRule>
    <cfRule type="containsText" dxfId="1277" priority="251" operator="containsText" text="6- Moderado">
      <formula>NOT(ISERROR(SEARCH("6- Moderado",K35)))</formula>
    </cfRule>
    <cfRule type="containsText" dxfId="1276" priority="252" operator="containsText" text="4- Moderado">
      <formula>NOT(ISERROR(SEARCH("4- Moderado",K35)))</formula>
    </cfRule>
    <cfRule type="containsText" dxfId="1275" priority="253" operator="containsText" text="3- Bajo">
      <formula>NOT(ISERROR(SEARCH("3- Bajo",K35)))</formula>
    </cfRule>
    <cfRule type="containsText" dxfId="1274" priority="254" operator="containsText" text="4- Bajo">
      <formula>NOT(ISERROR(SEARCH("4- Bajo",K35)))</formula>
    </cfRule>
    <cfRule type="containsText" dxfId="1273" priority="255" operator="containsText" text="1- Bajo">
      <formula>NOT(ISERROR(SEARCH("1- Bajo",K35)))</formula>
    </cfRule>
  </conditionalFormatting>
  <conditionalFormatting sqref="H35:I35">
    <cfRule type="containsText" dxfId="1272" priority="244" operator="containsText" text="3- Moderado">
      <formula>NOT(ISERROR(SEARCH("3- Moderado",H35)))</formula>
    </cfRule>
    <cfRule type="containsText" dxfId="1271" priority="245" operator="containsText" text="6- Moderado">
      <formula>NOT(ISERROR(SEARCH("6- Moderado",H35)))</formula>
    </cfRule>
    <cfRule type="containsText" dxfId="1270" priority="246" operator="containsText" text="4- Moderado">
      <formula>NOT(ISERROR(SEARCH("4- Moderado",H35)))</formula>
    </cfRule>
    <cfRule type="containsText" dxfId="1269" priority="247" operator="containsText" text="3- Bajo">
      <formula>NOT(ISERROR(SEARCH("3- Bajo",H35)))</formula>
    </cfRule>
    <cfRule type="containsText" dxfId="1268" priority="248" operator="containsText" text="4- Bajo">
      <formula>NOT(ISERROR(SEARCH("4- Bajo",H35)))</formula>
    </cfRule>
    <cfRule type="containsText" dxfId="1267" priority="249" operator="containsText" text="1- Bajo">
      <formula>NOT(ISERROR(SEARCH("1- Bajo",H35)))</formula>
    </cfRule>
  </conditionalFormatting>
  <conditionalFormatting sqref="A35 C35:E35">
    <cfRule type="containsText" dxfId="1266" priority="238" operator="containsText" text="3- Moderado">
      <formula>NOT(ISERROR(SEARCH("3- Moderado",A35)))</formula>
    </cfRule>
    <cfRule type="containsText" dxfId="1265" priority="239" operator="containsText" text="6- Moderado">
      <formula>NOT(ISERROR(SEARCH("6- Moderado",A35)))</formula>
    </cfRule>
    <cfRule type="containsText" dxfId="1264" priority="240" operator="containsText" text="4- Moderado">
      <formula>NOT(ISERROR(SEARCH("4- Moderado",A35)))</formula>
    </cfRule>
    <cfRule type="containsText" dxfId="1263" priority="241" operator="containsText" text="3- Bajo">
      <formula>NOT(ISERROR(SEARCH("3- Bajo",A35)))</formula>
    </cfRule>
    <cfRule type="containsText" dxfId="1262" priority="242" operator="containsText" text="4- Bajo">
      <formula>NOT(ISERROR(SEARCH("4- Bajo",A35)))</formula>
    </cfRule>
    <cfRule type="containsText" dxfId="1261" priority="243" operator="containsText" text="1- Bajo">
      <formula>NOT(ISERROR(SEARCH("1- Bajo",A35)))</formula>
    </cfRule>
  </conditionalFormatting>
  <conditionalFormatting sqref="F35:G35">
    <cfRule type="containsText" dxfId="1260" priority="232" operator="containsText" text="3- Moderado">
      <formula>NOT(ISERROR(SEARCH("3- Moderado",F35)))</formula>
    </cfRule>
    <cfRule type="containsText" dxfId="1259" priority="233" operator="containsText" text="6- Moderado">
      <formula>NOT(ISERROR(SEARCH("6- Moderado",F35)))</formula>
    </cfRule>
    <cfRule type="containsText" dxfId="1258" priority="234" operator="containsText" text="4- Moderado">
      <formula>NOT(ISERROR(SEARCH("4- Moderado",F35)))</formula>
    </cfRule>
    <cfRule type="containsText" dxfId="1257" priority="235" operator="containsText" text="3- Bajo">
      <formula>NOT(ISERROR(SEARCH("3- Bajo",F35)))</formula>
    </cfRule>
    <cfRule type="containsText" dxfId="1256" priority="236" operator="containsText" text="4- Bajo">
      <formula>NOT(ISERROR(SEARCH("4- Bajo",F35)))</formula>
    </cfRule>
    <cfRule type="containsText" dxfId="1255" priority="237" operator="containsText" text="1- Bajo">
      <formula>NOT(ISERROR(SEARCH("1- Bajo",F35)))</formula>
    </cfRule>
  </conditionalFormatting>
  <conditionalFormatting sqref="J35:J39">
    <cfRule type="containsText" dxfId="1254" priority="227" operator="containsText" text="Bajo">
      <formula>NOT(ISERROR(SEARCH("Bajo",J35)))</formula>
    </cfRule>
    <cfRule type="containsText" dxfId="1253" priority="228" operator="containsText" text="Moderado">
      <formula>NOT(ISERROR(SEARCH("Moderado",J35)))</formula>
    </cfRule>
    <cfRule type="containsText" dxfId="1252" priority="229" operator="containsText" text="Alto">
      <formula>NOT(ISERROR(SEARCH("Alto",J35)))</formula>
    </cfRule>
    <cfRule type="containsText" dxfId="125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250" priority="202" operator="containsText" text="Moderado">
      <formula>NOT(ISERROR(SEARCH("Moderado",M35)))</formula>
    </cfRule>
    <cfRule type="containsText" dxfId="1249" priority="222" operator="containsText" text="Bajo">
      <formula>NOT(ISERROR(SEARCH("Bajo",M35)))</formula>
    </cfRule>
    <cfRule type="containsText" dxfId="1248" priority="223" operator="containsText" text="Moderado">
      <formula>NOT(ISERROR(SEARCH("Moderado",M35)))</formula>
    </cfRule>
    <cfRule type="containsText" dxfId="1247" priority="224" operator="containsText" text="Alto">
      <formula>NOT(ISERROR(SEARCH("Alto",M35)))</formula>
    </cfRule>
    <cfRule type="containsText" dxfId="1246"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245" priority="216" operator="containsText" text="3- Moderado">
      <formula>NOT(ISERROR(SEARCH("3- Moderado",N35)))</formula>
    </cfRule>
    <cfRule type="containsText" dxfId="1244" priority="217" operator="containsText" text="6- Moderado">
      <formula>NOT(ISERROR(SEARCH("6- Moderado",N35)))</formula>
    </cfRule>
    <cfRule type="containsText" dxfId="1243" priority="218" operator="containsText" text="4- Moderado">
      <formula>NOT(ISERROR(SEARCH("4- Moderado",N35)))</formula>
    </cfRule>
    <cfRule type="containsText" dxfId="1242" priority="219" operator="containsText" text="3- Bajo">
      <formula>NOT(ISERROR(SEARCH("3- Bajo",N35)))</formula>
    </cfRule>
    <cfRule type="containsText" dxfId="1241" priority="220" operator="containsText" text="4- Bajo">
      <formula>NOT(ISERROR(SEARCH("4- Bajo",N35)))</formula>
    </cfRule>
    <cfRule type="containsText" dxfId="1240" priority="221" operator="containsText" text="1- Bajo">
      <formula>NOT(ISERROR(SEARCH("1- Bajo",N35)))</formula>
    </cfRule>
  </conditionalFormatting>
  <conditionalFormatting sqref="H35:H39">
    <cfRule type="containsText" dxfId="1239" priority="203" operator="containsText" text="Muy Alta">
      <formula>NOT(ISERROR(SEARCH("Muy Alta",H35)))</formula>
    </cfRule>
    <cfRule type="containsText" dxfId="1238" priority="204" operator="containsText" text="Alta">
      <formula>NOT(ISERROR(SEARCH("Alta",H35)))</formula>
    </cfRule>
    <cfRule type="containsText" dxfId="1237" priority="205" operator="containsText" text="Muy Alta">
      <formula>NOT(ISERROR(SEARCH("Muy Alta",H35)))</formula>
    </cfRule>
    <cfRule type="containsText" dxfId="1236" priority="210" operator="containsText" text="Muy Baja">
      <formula>NOT(ISERROR(SEARCH("Muy Baja",H35)))</formula>
    </cfRule>
    <cfRule type="containsText" dxfId="1235" priority="211" operator="containsText" text="Baja">
      <formula>NOT(ISERROR(SEARCH("Baja",H35)))</formula>
    </cfRule>
    <cfRule type="containsText" dxfId="1234" priority="212" operator="containsText" text="Media">
      <formula>NOT(ISERROR(SEARCH("Media",H35)))</formula>
    </cfRule>
    <cfRule type="containsText" dxfId="1233" priority="213" operator="containsText" text="Alta">
      <formula>NOT(ISERROR(SEARCH("Alta",H35)))</formula>
    </cfRule>
    <cfRule type="containsText" dxfId="1232" priority="215" operator="containsText" text="Muy Alta">
      <formula>NOT(ISERROR(SEARCH("Muy Alta",H35)))</formula>
    </cfRule>
  </conditionalFormatting>
  <conditionalFormatting sqref="I35:I39">
    <cfRule type="containsText" dxfId="1231" priority="206" operator="containsText" text="Catastrófico">
      <formula>NOT(ISERROR(SEARCH("Catastrófico",I35)))</formula>
    </cfRule>
    <cfRule type="containsText" dxfId="1230" priority="207" operator="containsText" text="Mayor">
      <formula>NOT(ISERROR(SEARCH("Mayor",I35)))</formula>
    </cfRule>
    <cfRule type="containsText" dxfId="1229" priority="208" operator="containsText" text="Menor">
      <formula>NOT(ISERROR(SEARCH("Menor",I35)))</formula>
    </cfRule>
    <cfRule type="containsText" dxfId="1228" priority="209" operator="containsText" text="Leve">
      <formula>NOT(ISERROR(SEARCH("Leve",I35)))</formula>
    </cfRule>
    <cfRule type="containsText" dxfId="1227" priority="214" operator="containsText" text="Moderado">
      <formula>NOT(ISERROR(SEARCH("Moderado",I35)))</formula>
    </cfRule>
  </conditionalFormatting>
  <conditionalFormatting sqref="K35:K39">
    <cfRule type="containsText" dxfId="1226" priority="201" operator="containsText" text="Media">
      <formula>NOT(ISERROR(SEARCH("Media",K35)))</formula>
    </cfRule>
  </conditionalFormatting>
  <conditionalFormatting sqref="L35:L39">
    <cfRule type="containsText" dxfId="1225" priority="200" operator="containsText" text="Moderado">
      <formula>NOT(ISERROR(SEARCH("Moderado",L35)))</formula>
    </cfRule>
  </conditionalFormatting>
  <conditionalFormatting sqref="J35:J39">
    <cfRule type="containsText" dxfId="1224" priority="199" operator="containsText" text="Moderado">
      <formula>NOT(ISERROR(SEARCH("Moderado",J35)))</formula>
    </cfRule>
  </conditionalFormatting>
  <conditionalFormatting sqref="J35:J39">
    <cfRule type="containsText" dxfId="1223" priority="197" operator="containsText" text="Bajo">
      <formula>NOT(ISERROR(SEARCH("Bajo",J35)))</formula>
    </cfRule>
    <cfRule type="containsText" dxfId="1222" priority="198" operator="containsText" text="Extremo">
      <formula>NOT(ISERROR(SEARCH("Extremo",J35)))</formula>
    </cfRule>
  </conditionalFormatting>
  <conditionalFormatting sqref="K35:K39">
    <cfRule type="containsText" dxfId="1221" priority="195" operator="containsText" text="Baja">
      <formula>NOT(ISERROR(SEARCH("Baja",K35)))</formula>
    </cfRule>
    <cfRule type="containsText" dxfId="1220" priority="196" operator="containsText" text="Muy Baja">
      <formula>NOT(ISERROR(SEARCH("Muy Baja",K35)))</formula>
    </cfRule>
  </conditionalFormatting>
  <conditionalFormatting sqref="K35:K39">
    <cfRule type="containsText" dxfId="1219" priority="193" operator="containsText" text="Muy Alta">
      <formula>NOT(ISERROR(SEARCH("Muy Alta",K35)))</formula>
    </cfRule>
    <cfRule type="containsText" dxfId="1218" priority="194" operator="containsText" text="Alta">
      <formula>NOT(ISERROR(SEARCH("Alta",K35)))</formula>
    </cfRule>
  </conditionalFormatting>
  <conditionalFormatting sqref="L35:L39">
    <cfRule type="containsText" dxfId="1217" priority="189" operator="containsText" text="Catastrófico">
      <formula>NOT(ISERROR(SEARCH("Catastrófico",L35)))</formula>
    </cfRule>
    <cfRule type="containsText" dxfId="1216" priority="190" operator="containsText" text="Mayor">
      <formula>NOT(ISERROR(SEARCH("Mayor",L35)))</formula>
    </cfRule>
    <cfRule type="containsText" dxfId="1215" priority="191" operator="containsText" text="Menor">
      <formula>NOT(ISERROR(SEARCH("Menor",L35)))</formula>
    </cfRule>
    <cfRule type="containsText" dxfId="1214" priority="192"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9"/>
  <sheetViews>
    <sheetView topLeftCell="A4" zoomScale="71" zoomScaleNormal="71" workbookViewId="0">
      <selection activeCell="A4" sqref="A4:C4"/>
    </sheetView>
  </sheetViews>
  <sheetFormatPr baseColWidth="10" defaultColWidth="11.42578125" defaultRowHeight="15"/>
  <cols>
    <col min="1" max="2" width="18.42578125" style="82" customWidth="1"/>
    <col min="3" max="3" width="15.5703125" customWidth="1"/>
    <col min="4" max="4" width="27.5703125" style="82"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7" customFormat="1" ht="16.5" customHeight="1">
      <c r="A1" s="412"/>
      <c r="B1" s="413"/>
      <c r="C1" s="413"/>
      <c r="D1" s="540" t="s">
        <v>381</v>
      </c>
      <c r="E1" s="540"/>
      <c r="F1" s="540"/>
      <c r="G1" s="540"/>
      <c r="H1" s="540"/>
      <c r="I1" s="540"/>
      <c r="J1" s="540"/>
      <c r="K1" s="540"/>
      <c r="L1" s="540"/>
      <c r="M1" s="540"/>
      <c r="N1" s="540"/>
      <c r="O1" s="540"/>
      <c r="P1" s="540"/>
      <c r="Q1" s="541"/>
      <c r="R1" s="404" t="s">
        <v>67</v>
      </c>
      <c r="S1" s="404"/>
      <c r="T1" s="404"/>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414"/>
      <c r="B2" s="415"/>
      <c r="C2" s="415"/>
      <c r="D2" s="542"/>
      <c r="E2" s="542"/>
      <c r="F2" s="542"/>
      <c r="G2" s="542"/>
      <c r="H2" s="542"/>
      <c r="I2" s="542"/>
      <c r="J2" s="542"/>
      <c r="K2" s="542"/>
      <c r="L2" s="542"/>
      <c r="M2" s="542"/>
      <c r="N2" s="542"/>
      <c r="O2" s="542"/>
      <c r="P2" s="542"/>
      <c r="Q2" s="543"/>
      <c r="R2" s="404"/>
      <c r="S2" s="404"/>
      <c r="T2" s="404"/>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5"/>
      <c r="D3" s="542"/>
      <c r="E3" s="542"/>
      <c r="F3" s="542"/>
      <c r="G3" s="542"/>
      <c r="H3" s="542"/>
      <c r="I3" s="542"/>
      <c r="J3" s="542"/>
      <c r="K3" s="542"/>
      <c r="L3" s="542"/>
      <c r="M3" s="542"/>
      <c r="N3" s="542"/>
      <c r="O3" s="542"/>
      <c r="P3" s="542"/>
      <c r="Q3" s="543"/>
      <c r="R3" s="404"/>
      <c r="S3" s="404"/>
      <c r="T3" s="404"/>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405" t="s">
        <v>0</v>
      </c>
      <c r="B4" s="406"/>
      <c r="C4" s="407"/>
      <c r="D4" s="408" t="str">
        <f>'Mapa Final'!D4</f>
        <v>ASISTENCIA LEGAL Y COBRO COACTIVO</v>
      </c>
      <c r="E4" s="409"/>
      <c r="F4" s="409"/>
      <c r="G4" s="409"/>
      <c r="H4" s="409"/>
      <c r="I4" s="409"/>
      <c r="J4" s="409"/>
      <c r="K4" s="409"/>
      <c r="L4" s="409"/>
      <c r="M4" s="409"/>
      <c r="N4" s="410"/>
      <c r="O4" s="411"/>
      <c r="P4" s="411"/>
      <c r="Q4" s="411"/>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405" t="s">
        <v>1</v>
      </c>
      <c r="B5" s="406"/>
      <c r="C5" s="407"/>
      <c r="D5" s="419" t="str">
        <f>'Mapa Final'!D5</f>
        <v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v>
      </c>
      <c r="E5" s="420"/>
      <c r="F5" s="420"/>
      <c r="G5" s="420"/>
      <c r="H5" s="420"/>
      <c r="I5" s="420"/>
      <c r="J5" s="420"/>
      <c r="K5" s="420"/>
      <c r="L5" s="420"/>
      <c r="M5" s="420"/>
      <c r="N5" s="421"/>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405" t="s">
        <v>2</v>
      </c>
      <c r="B6" s="406"/>
      <c r="C6" s="407"/>
      <c r="D6" s="419" t="str">
        <f>'Mapa Final'!D6</f>
        <v xml:space="preserve">Nivel Seccional </v>
      </c>
      <c r="E6" s="420"/>
      <c r="F6" s="420"/>
      <c r="G6" s="420"/>
      <c r="H6" s="420"/>
      <c r="I6" s="420"/>
      <c r="J6" s="420"/>
      <c r="K6" s="420"/>
      <c r="L6" s="420"/>
      <c r="M6" s="420"/>
      <c r="N6" s="421"/>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6" customFormat="1" ht="39.75" customHeight="1" thickTop="1" thickBot="1">
      <c r="A7" s="535" t="s">
        <v>358</v>
      </c>
      <c r="B7" s="536"/>
      <c r="C7" s="536"/>
      <c r="D7" s="536"/>
      <c r="E7" s="536"/>
      <c r="F7" s="537"/>
      <c r="G7" s="203"/>
      <c r="H7" s="538" t="s">
        <v>359</v>
      </c>
      <c r="I7" s="538"/>
      <c r="J7" s="538"/>
      <c r="K7" s="538" t="s">
        <v>360</v>
      </c>
      <c r="L7" s="538"/>
      <c r="M7" s="538"/>
      <c r="N7" s="539" t="s">
        <v>361</v>
      </c>
      <c r="O7" s="544" t="s">
        <v>362</v>
      </c>
      <c r="P7" s="546" t="s">
        <v>363</v>
      </c>
      <c r="Q7" s="547"/>
      <c r="R7" s="546" t="s">
        <v>364</v>
      </c>
      <c r="S7" s="547"/>
      <c r="T7" s="548" t="s">
        <v>384</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7" customFormat="1" ht="60.95" customHeight="1" thickTop="1" thickBot="1">
      <c r="A8" s="213" t="s">
        <v>202</v>
      </c>
      <c r="B8" s="213" t="s">
        <v>389</v>
      </c>
      <c r="C8" s="214" t="s">
        <v>8</v>
      </c>
      <c r="D8" s="204" t="s">
        <v>373</v>
      </c>
      <c r="E8" s="216" t="s">
        <v>10</v>
      </c>
      <c r="F8" s="216" t="s">
        <v>11</v>
      </c>
      <c r="G8" s="216" t="s">
        <v>12</v>
      </c>
      <c r="H8" s="206" t="s">
        <v>366</v>
      </c>
      <c r="I8" s="206" t="s">
        <v>38</v>
      </c>
      <c r="J8" s="206" t="s">
        <v>367</v>
      </c>
      <c r="K8" s="206" t="s">
        <v>366</v>
      </c>
      <c r="L8" s="206" t="s">
        <v>368</v>
      </c>
      <c r="M8" s="206" t="s">
        <v>367</v>
      </c>
      <c r="N8" s="539"/>
      <c r="O8" s="545"/>
      <c r="P8" s="207" t="s">
        <v>369</v>
      </c>
      <c r="Q8" s="207" t="s">
        <v>370</v>
      </c>
      <c r="R8" s="207" t="s">
        <v>371</v>
      </c>
      <c r="S8" s="207" t="s">
        <v>372</v>
      </c>
      <c r="T8" s="548"/>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8" customFormat="1" ht="10.5" customHeight="1" thickTop="1" thickBot="1">
      <c r="A9" s="533"/>
      <c r="B9" s="534"/>
      <c r="C9" s="534"/>
      <c r="D9" s="534"/>
      <c r="E9" s="534"/>
      <c r="F9" s="534"/>
      <c r="G9" s="534"/>
      <c r="H9" s="534"/>
      <c r="I9" s="534"/>
      <c r="J9" s="534"/>
      <c r="K9" s="534"/>
      <c r="L9" s="534"/>
      <c r="M9" s="534"/>
      <c r="N9" s="534"/>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ht="15" customHeight="1">
      <c r="A10" s="528">
        <f>'Mapa Final'!A10</f>
        <v>1</v>
      </c>
      <c r="B10" s="502" t="str">
        <f>'Mapa Final'!B10</f>
        <v>FALTA DE EJECUCION EN EL RECAUDO</v>
      </c>
      <c r="C10" s="507" t="str">
        <f>'Mapa Final'!C10</f>
        <v>Incumplimiento de las metas establecidas</v>
      </c>
      <c r="D10" s="507" t="str">
        <f>'Mapa Final'!D10</f>
        <v>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v>
      </c>
      <c r="E10" s="510" t="str">
        <f>'Mapa Final'!E10</f>
        <v>Dificultad para el cumplimiento de las metas de recaudo establecidas por la DEAJ</v>
      </c>
      <c r="F10" s="510" t="str">
        <f>'Mapa Final'!F10</f>
        <v>Posibilidad de incumplimiento de las metas establecidas por la DEAJ, debido a las dificultades de recaudo.</v>
      </c>
      <c r="G10" s="510" t="str">
        <f>'Mapa Final'!G10</f>
        <v>Ejecución y Administración de Procesos</v>
      </c>
      <c r="H10" s="513" t="str">
        <f>'Mapa Final'!I10</f>
        <v>Muy Alta</v>
      </c>
      <c r="I10" s="516" t="str">
        <f>'Mapa Final'!L10</f>
        <v>Catastrófico</v>
      </c>
      <c r="J10" s="522" t="str">
        <f>'Mapa Final'!N10</f>
        <v>Extremo</v>
      </c>
      <c r="K10" s="525" t="str">
        <f>'Mapa Final'!AA10</f>
        <v>Media</v>
      </c>
      <c r="L10" s="525" t="str">
        <f>'Mapa Final'!AE10</f>
        <v>Catastrófico</v>
      </c>
      <c r="M10" s="519" t="str">
        <f>'Mapa Final'!AG10</f>
        <v>Extremo</v>
      </c>
      <c r="N10" s="525" t="str">
        <f>'Mapa Final'!AH10</f>
        <v>Evitar</v>
      </c>
      <c r="O10" s="504"/>
      <c r="P10" s="504"/>
      <c r="Q10" s="504"/>
      <c r="R10" s="504"/>
      <c r="S10" s="504"/>
      <c r="T10" s="504"/>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row>
    <row r="11" spans="1:278" s="199" customFormat="1" ht="13.5" customHeight="1">
      <c r="A11" s="529"/>
      <c r="B11" s="370"/>
      <c r="C11" s="508"/>
      <c r="D11" s="508"/>
      <c r="E11" s="511"/>
      <c r="F11" s="511"/>
      <c r="G11" s="511"/>
      <c r="H11" s="514"/>
      <c r="I11" s="517"/>
      <c r="J11" s="523"/>
      <c r="K11" s="526"/>
      <c r="L11" s="526"/>
      <c r="M11" s="520"/>
      <c r="N11" s="526"/>
      <c r="O11" s="505"/>
      <c r="P11" s="505"/>
      <c r="Q11" s="505"/>
      <c r="R11" s="505"/>
      <c r="S11" s="505"/>
      <c r="T11" s="505"/>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row>
    <row r="12" spans="1:278" s="199" customFormat="1" ht="13.5" customHeight="1">
      <c r="A12" s="529"/>
      <c r="B12" s="370"/>
      <c r="C12" s="508"/>
      <c r="D12" s="508"/>
      <c r="E12" s="511"/>
      <c r="F12" s="511"/>
      <c r="G12" s="511"/>
      <c r="H12" s="514"/>
      <c r="I12" s="517"/>
      <c r="J12" s="523"/>
      <c r="K12" s="526"/>
      <c r="L12" s="526"/>
      <c r="M12" s="520"/>
      <c r="N12" s="526"/>
      <c r="O12" s="505"/>
      <c r="P12" s="505"/>
      <c r="Q12" s="505"/>
      <c r="R12" s="505"/>
      <c r="S12" s="505"/>
      <c r="T12" s="505"/>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row>
    <row r="13" spans="1:278" s="199" customFormat="1" ht="13.5" customHeight="1">
      <c r="A13" s="529"/>
      <c r="B13" s="370"/>
      <c r="C13" s="508"/>
      <c r="D13" s="508"/>
      <c r="E13" s="511"/>
      <c r="F13" s="511"/>
      <c r="G13" s="511"/>
      <c r="H13" s="514"/>
      <c r="I13" s="517"/>
      <c r="J13" s="523"/>
      <c r="K13" s="526"/>
      <c r="L13" s="526"/>
      <c r="M13" s="520"/>
      <c r="N13" s="526"/>
      <c r="O13" s="505"/>
      <c r="P13" s="505"/>
      <c r="Q13" s="505"/>
      <c r="R13" s="505"/>
      <c r="S13" s="505"/>
      <c r="T13" s="505"/>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row>
    <row r="14" spans="1:278" s="199" customFormat="1" ht="238.5" customHeight="1" thickBot="1">
      <c r="A14" s="530"/>
      <c r="B14" s="503"/>
      <c r="C14" s="509"/>
      <c r="D14" s="509"/>
      <c r="E14" s="512"/>
      <c r="F14" s="512"/>
      <c r="G14" s="512"/>
      <c r="H14" s="515"/>
      <c r="I14" s="518"/>
      <c r="J14" s="524"/>
      <c r="K14" s="527"/>
      <c r="L14" s="527"/>
      <c r="M14" s="521"/>
      <c r="N14" s="527"/>
      <c r="O14" s="506"/>
      <c r="P14" s="506"/>
      <c r="Q14" s="506"/>
      <c r="R14" s="506"/>
      <c r="S14" s="506"/>
      <c r="T14" s="506"/>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row>
    <row r="15" spans="1:278" s="199" customFormat="1" ht="15" customHeight="1">
      <c r="A15" s="528">
        <f>'Mapa Final'!A14</f>
        <v>2</v>
      </c>
      <c r="B15" s="502" t="str">
        <f>'Mapa Final'!B14</f>
        <v>FALTA DE OPORTUNIDAD EN LAS ACTUACIONES PROCESALES</v>
      </c>
      <c r="C15" s="507" t="str">
        <f>'Mapa Final'!C14</f>
        <v>Reputacional</v>
      </c>
      <c r="D15" s="507" t="str">
        <f>'Mapa Final'!D14</f>
        <v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v>
      </c>
      <c r="E15" s="510" t="str">
        <f>'Mapa Final'!E14</f>
        <v xml:space="preserve">Dificultad de atencion y control debido al volumen de procesos </v>
      </c>
      <c r="F15" s="510" t="str">
        <f>'Mapa Final'!F14</f>
        <v>Posibilidad de afectar la imagen de la entidad debido al deficiente seguimiento de las actuaciones que en ejercicio de la defensa judicial deben evacuarse ante el cúmulo de procesos en el área.</v>
      </c>
      <c r="G15" s="510" t="str">
        <f>'Mapa Final'!G14</f>
        <v>Fallas Tecnológicas</v>
      </c>
      <c r="H15" s="513" t="str">
        <f>'Mapa Final'!I14</f>
        <v>Alta</v>
      </c>
      <c r="I15" s="516" t="str">
        <f>'Mapa Final'!L14</f>
        <v>Mayor</v>
      </c>
      <c r="J15" s="522" t="str">
        <f>'Mapa Final'!N14</f>
        <v xml:space="preserve">Alto </v>
      </c>
      <c r="K15" s="525" t="str">
        <f>'Mapa Final'!AA14</f>
        <v>Media</v>
      </c>
      <c r="L15" s="525" t="str">
        <f>'Mapa Final'!AE14</f>
        <v>Mayor</v>
      </c>
      <c r="M15" s="519" t="str">
        <f>'Mapa Final'!AG14</f>
        <v xml:space="preserve">Alto </v>
      </c>
      <c r="N15" s="525" t="str">
        <f>'Mapa Final'!AH14</f>
        <v>Evitar</v>
      </c>
      <c r="O15" s="504"/>
      <c r="P15" s="504"/>
      <c r="Q15" s="504"/>
      <c r="R15" s="504"/>
      <c r="S15" s="504"/>
      <c r="T15" s="504"/>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row>
    <row r="16" spans="1:278" s="199" customFormat="1" ht="13.5" customHeight="1">
      <c r="A16" s="529"/>
      <c r="B16" s="370"/>
      <c r="C16" s="508"/>
      <c r="D16" s="508"/>
      <c r="E16" s="511"/>
      <c r="F16" s="511"/>
      <c r="G16" s="511"/>
      <c r="H16" s="514"/>
      <c r="I16" s="517"/>
      <c r="J16" s="523"/>
      <c r="K16" s="526"/>
      <c r="L16" s="526"/>
      <c r="M16" s="520"/>
      <c r="N16" s="526"/>
      <c r="O16" s="505"/>
      <c r="P16" s="505"/>
      <c r="Q16" s="505"/>
      <c r="R16" s="505"/>
      <c r="S16" s="505"/>
      <c r="T16" s="505"/>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row>
    <row r="17" spans="1:176" s="199" customFormat="1" ht="13.5" customHeight="1">
      <c r="A17" s="529"/>
      <c r="B17" s="370"/>
      <c r="C17" s="508"/>
      <c r="D17" s="508"/>
      <c r="E17" s="511"/>
      <c r="F17" s="511"/>
      <c r="G17" s="511"/>
      <c r="H17" s="514"/>
      <c r="I17" s="517"/>
      <c r="J17" s="523"/>
      <c r="K17" s="526"/>
      <c r="L17" s="526"/>
      <c r="M17" s="520"/>
      <c r="N17" s="526"/>
      <c r="O17" s="505"/>
      <c r="P17" s="505"/>
      <c r="Q17" s="505"/>
      <c r="R17" s="505"/>
      <c r="S17" s="505"/>
      <c r="T17" s="505"/>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row>
    <row r="18" spans="1:176" s="199" customFormat="1" ht="13.5" customHeight="1">
      <c r="A18" s="529"/>
      <c r="B18" s="370"/>
      <c r="C18" s="508"/>
      <c r="D18" s="508"/>
      <c r="E18" s="511"/>
      <c r="F18" s="511"/>
      <c r="G18" s="511"/>
      <c r="H18" s="514"/>
      <c r="I18" s="517"/>
      <c r="J18" s="523"/>
      <c r="K18" s="526"/>
      <c r="L18" s="526"/>
      <c r="M18" s="520"/>
      <c r="N18" s="526"/>
      <c r="O18" s="505"/>
      <c r="P18" s="505"/>
      <c r="Q18" s="505"/>
      <c r="R18" s="505"/>
      <c r="S18" s="505"/>
      <c r="T18" s="505"/>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row>
    <row r="19" spans="1:176" s="199" customFormat="1" ht="255.75" customHeight="1" thickBot="1">
      <c r="A19" s="530"/>
      <c r="B19" s="503"/>
      <c r="C19" s="509"/>
      <c r="D19" s="509"/>
      <c r="E19" s="512"/>
      <c r="F19" s="512"/>
      <c r="G19" s="512"/>
      <c r="H19" s="515"/>
      <c r="I19" s="518"/>
      <c r="J19" s="524"/>
      <c r="K19" s="527"/>
      <c r="L19" s="527"/>
      <c r="M19" s="521"/>
      <c r="N19" s="527"/>
      <c r="O19" s="506"/>
      <c r="P19" s="506"/>
      <c r="Q19" s="506"/>
      <c r="R19" s="506"/>
      <c r="S19" s="506"/>
      <c r="T19" s="506"/>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row>
    <row r="20" spans="1:176">
      <c r="A20" s="528">
        <f>'Mapa Final'!A18</f>
        <v>3</v>
      </c>
      <c r="B20" s="502" t="str">
        <f>'Mapa Final'!B18</f>
        <v>INCUMPLIMIENTO</v>
      </c>
      <c r="C20" s="507" t="str">
        <f>'Mapa Final'!C18</f>
        <v>Reputacional(Corrupción)</v>
      </c>
      <c r="D20" s="507" t="str">
        <f>'Mapa Final'!D18</f>
        <v>1. Omisión en contestaciones de demanda, alegatos y apelaciones.   
2. Omisión en aporte de pruebas solicitadas.
3. Emitir conceptos y proyectar actuaciones en ejercicio de la defensa judicial sesgados al ordenamiento jurídico.</v>
      </c>
      <c r="E20" s="510" t="str">
        <f>'Mapa Final'!E18</f>
        <v>Indebido control por parte de la entidad en la gestión que deben realizar los servidores a cargo de esta función.</v>
      </c>
      <c r="F20" s="510" t="str">
        <f>'Mapa Final'!F18</f>
        <v xml:space="preserve">Posibilidad de afectación reputacional (Corrupción) por Indebido control por parte de la entidad en la gestión que deben realizar los servidores a cargo de esta función.. </v>
      </c>
      <c r="G20" s="510" t="str">
        <f>'Mapa Final'!G18</f>
        <v>Fraude Interno</v>
      </c>
      <c r="H20" s="513" t="str">
        <f>'Mapa Final'!I18</f>
        <v>Alta</v>
      </c>
      <c r="I20" s="516" t="str">
        <f>'Mapa Final'!L18</f>
        <v>Mayor</v>
      </c>
      <c r="J20" s="522" t="str">
        <f>'Mapa Final'!N18</f>
        <v xml:space="preserve">Alto </v>
      </c>
      <c r="K20" s="525" t="str">
        <f>'Mapa Final'!AA18</f>
        <v>Media</v>
      </c>
      <c r="L20" s="525" t="str">
        <f>'Mapa Final'!AE18</f>
        <v>Mayor</v>
      </c>
      <c r="M20" s="519" t="str">
        <f>'Mapa Final'!AG18</f>
        <v xml:space="preserve">Alto </v>
      </c>
      <c r="N20" s="525" t="str">
        <f>'Mapa Final'!AH18</f>
        <v>Evitar</v>
      </c>
      <c r="O20" s="504"/>
      <c r="P20" s="504"/>
      <c r="Q20" s="504"/>
      <c r="R20" s="504"/>
      <c r="S20" s="504"/>
      <c r="T20" s="504"/>
      <c r="U20" s="212"/>
      <c r="V20" s="212"/>
    </row>
    <row r="21" spans="1:176">
      <c r="A21" s="529"/>
      <c r="B21" s="370"/>
      <c r="C21" s="508"/>
      <c r="D21" s="508"/>
      <c r="E21" s="511"/>
      <c r="F21" s="511"/>
      <c r="G21" s="511"/>
      <c r="H21" s="514"/>
      <c r="I21" s="517"/>
      <c r="J21" s="523"/>
      <c r="K21" s="526"/>
      <c r="L21" s="526"/>
      <c r="M21" s="520"/>
      <c r="N21" s="526"/>
      <c r="O21" s="505"/>
      <c r="P21" s="505"/>
      <c r="Q21" s="505"/>
      <c r="R21" s="505"/>
      <c r="S21" s="505"/>
      <c r="T21" s="505"/>
      <c r="U21" s="212"/>
      <c r="V21" s="212"/>
    </row>
    <row r="22" spans="1:176">
      <c r="A22" s="529"/>
      <c r="B22" s="370"/>
      <c r="C22" s="508"/>
      <c r="D22" s="508"/>
      <c r="E22" s="511"/>
      <c r="F22" s="511"/>
      <c r="G22" s="511"/>
      <c r="H22" s="514"/>
      <c r="I22" s="517"/>
      <c r="J22" s="523"/>
      <c r="K22" s="526"/>
      <c r="L22" s="526"/>
      <c r="M22" s="520"/>
      <c r="N22" s="526"/>
      <c r="O22" s="505"/>
      <c r="P22" s="505"/>
      <c r="Q22" s="505"/>
      <c r="R22" s="505"/>
      <c r="S22" s="505"/>
      <c r="T22" s="505"/>
      <c r="U22" s="212"/>
      <c r="V22" s="212"/>
    </row>
    <row r="23" spans="1:176">
      <c r="A23" s="529"/>
      <c r="B23" s="370"/>
      <c r="C23" s="508"/>
      <c r="D23" s="508"/>
      <c r="E23" s="511"/>
      <c r="F23" s="511"/>
      <c r="G23" s="511"/>
      <c r="H23" s="514"/>
      <c r="I23" s="517"/>
      <c r="J23" s="523"/>
      <c r="K23" s="526"/>
      <c r="L23" s="526"/>
      <c r="M23" s="520"/>
      <c r="N23" s="526"/>
      <c r="O23" s="505"/>
      <c r="P23" s="505"/>
      <c r="Q23" s="505"/>
      <c r="R23" s="505"/>
      <c r="S23" s="505"/>
      <c r="T23" s="505"/>
      <c r="U23" s="212"/>
      <c r="V23" s="212"/>
    </row>
    <row r="24" spans="1:176" ht="307.5" customHeight="1" thickBot="1">
      <c r="A24" s="530"/>
      <c r="B24" s="503"/>
      <c r="C24" s="509"/>
      <c r="D24" s="509"/>
      <c r="E24" s="512"/>
      <c r="F24" s="512"/>
      <c r="G24" s="512"/>
      <c r="H24" s="515"/>
      <c r="I24" s="518"/>
      <c r="J24" s="524"/>
      <c r="K24" s="527"/>
      <c r="L24" s="527"/>
      <c r="M24" s="521"/>
      <c r="N24" s="527"/>
      <c r="O24" s="506"/>
      <c r="P24" s="506"/>
      <c r="Q24" s="506"/>
      <c r="R24" s="506"/>
      <c r="S24" s="506"/>
      <c r="T24" s="506"/>
      <c r="U24" s="212"/>
      <c r="V24" s="212"/>
    </row>
    <row r="25" spans="1:176">
      <c r="A25" s="528">
        <f>'Mapa Final'!A22</f>
        <v>4</v>
      </c>
      <c r="B25" s="502" t="str">
        <f>'Mapa Final'!B22</f>
        <v>PRESCRIPCION ACCION DISCIPLINARIA</v>
      </c>
      <c r="C25" s="507" t="str">
        <f>'Mapa Final'!C22</f>
        <v>Reputacional</v>
      </c>
      <c r="D25" s="507" t="str">
        <f>'Mapa Final'!D22</f>
        <v>1. Excesiva carga laboral
2. Falta de personal para asignación de procesos.
3. Indebido control en términos de prescripción.                                 4. Falta de valoración probatoria.</v>
      </c>
      <c r="E25" s="510" t="str">
        <f>'Mapa Final'!E22</f>
        <v>Falta de recurso humano para el debido control y gestión de los procesos disciplinarios.</v>
      </c>
      <c r="F25" s="510" t="str">
        <f>'Mapa Final'!F22</f>
        <v xml:space="preserve">Posibilidad de  afectación reputacional  por Falta de recurso humano para el debido control y gestión de los procesos disciplinarios.  </v>
      </c>
      <c r="G25" s="510" t="str">
        <f>'Mapa Final'!G22</f>
        <v>Ejecución y Administración de Procesos</v>
      </c>
      <c r="H25" s="513" t="str">
        <f>'Mapa Final'!I22</f>
        <v>Baja</v>
      </c>
      <c r="I25" s="516" t="str">
        <f>'Mapa Final'!L22</f>
        <v>Moderado</v>
      </c>
      <c r="J25" s="522" t="str">
        <f>'Mapa Final'!N22</f>
        <v>Moderado</v>
      </c>
      <c r="K25" s="525" t="str">
        <f>'Mapa Final'!AA22</f>
        <v>Baja</v>
      </c>
      <c r="L25" s="525" t="str">
        <f>'Mapa Final'!AE22</f>
        <v>Moderado</v>
      </c>
      <c r="M25" s="519" t="str">
        <f>'Mapa Final'!AG22</f>
        <v>Moderado</v>
      </c>
      <c r="N25" s="525" t="str">
        <f>'Mapa Final'!AH22</f>
        <v>Aceptar</v>
      </c>
      <c r="O25" s="504"/>
      <c r="P25" s="504"/>
      <c r="Q25" s="504"/>
      <c r="R25" s="504"/>
      <c r="S25" s="504"/>
      <c r="T25" s="504"/>
    </row>
    <row r="26" spans="1:176">
      <c r="A26" s="529"/>
      <c r="B26" s="370"/>
      <c r="C26" s="508"/>
      <c r="D26" s="508"/>
      <c r="E26" s="511"/>
      <c r="F26" s="511"/>
      <c r="G26" s="511"/>
      <c r="H26" s="514"/>
      <c r="I26" s="517"/>
      <c r="J26" s="523"/>
      <c r="K26" s="526"/>
      <c r="L26" s="526"/>
      <c r="M26" s="520"/>
      <c r="N26" s="526"/>
      <c r="O26" s="505"/>
      <c r="P26" s="505"/>
      <c r="Q26" s="505"/>
      <c r="R26" s="505"/>
      <c r="S26" s="505"/>
      <c r="T26" s="505"/>
    </row>
    <row r="27" spans="1:176">
      <c r="A27" s="529"/>
      <c r="B27" s="370"/>
      <c r="C27" s="508"/>
      <c r="D27" s="508"/>
      <c r="E27" s="511"/>
      <c r="F27" s="511"/>
      <c r="G27" s="511"/>
      <c r="H27" s="514"/>
      <c r="I27" s="517"/>
      <c r="J27" s="523"/>
      <c r="K27" s="526"/>
      <c r="L27" s="526"/>
      <c r="M27" s="520"/>
      <c r="N27" s="526"/>
      <c r="O27" s="505"/>
      <c r="P27" s="505"/>
      <c r="Q27" s="505"/>
      <c r="R27" s="505"/>
      <c r="S27" s="505"/>
      <c r="T27" s="505"/>
    </row>
    <row r="28" spans="1:176">
      <c r="A28" s="529"/>
      <c r="B28" s="370"/>
      <c r="C28" s="508"/>
      <c r="D28" s="508"/>
      <c r="E28" s="511"/>
      <c r="F28" s="511"/>
      <c r="G28" s="511"/>
      <c r="H28" s="514"/>
      <c r="I28" s="517"/>
      <c r="J28" s="523"/>
      <c r="K28" s="526"/>
      <c r="L28" s="526"/>
      <c r="M28" s="520"/>
      <c r="N28" s="526"/>
      <c r="O28" s="505"/>
      <c r="P28" s="505"/>
      <c r="Q28" s="505"/>
      <c r="R28" s="505"/>
      <c r="S28" s="505"/>
      <c r="T28" s="505"/>
    </row>
    <row r="29" spans="1:176" ht="102.75" customHeight="1" thickBot="1">
      <c r="A29" s="530"/>
      <c r="B29" s="503"/>
      <c r="C29" s="509"/>
      <c r="D29" s="509"/>
      <c r="E29" s="512"/>
      <c r="F29" s="512"/>
      <c r="G29" s="512"/>
      <c r="H29" s="515"/>
      <c r="I29" s="518"/>
      <c r="J29" s="524"/>
      <c r="K29" s="527"/>
      <c r="L29" s="527"/>
      <c r="M29" s="521"/>
      <c r="N29" s="527"/>
      <c r="O29" s="506"/>
      <c r="P29" s="506"/>
      <c r="Q29" s="506"/>
      <c r="R29" s="506"/>
      <c r="S29" s="506"/>
      <c r="T29" s="506"/>
    </row>
    <row r="30" spans="1:176">
      <c r="A30" s="528">
        <f>'Mapa Final'!A24</f>
        <v>5</v>
      </c>
      <c r="B30" s="502" t="str">
        <f>'Mapa Final'!B24</f>
        <v>CORRUPCIÓN</v>
      </c>
      <c r="C30" s="507" t="str">
        <f>'Mapa Final'!C24</f>
        <v>Reputacional(Corrupción)</v>
      </c>
      <c r="D30" s="50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10" t="str">
        <f>'Mapa Final'!E24</f>
        <v>Carencia de transparencia, etica y valores .</v>
      </c>
      <c r="F30" s="510" t="str">
        <f>'Mapa Final'!F24</f>
        <v xml:space="preserve">Posibilidad de actos indebidos de  los servidores judiciales debido a  la carencia en transparencia, etica y valores </v>
      </c>
      <c r="G30" s="510" t="str">
        <f>'Mapa Final'!G24</f>
        <v>Fraude Interno</v>
      </c>
      <c r="H30" s="513" t="str">
        <f>'Mapa Final'!I24</f>
        <v>Baja</v>
      </c>
      <c r="I30" s="516" t="str">
        <f>'Mapa Final'!L24</f>
        <v>Mayor</v>
      </c>
      <c r="J30" s="522" t="str">
        <f>'Mapa Final'!N24</f>
        <v xml:space="preserve">Alto </v>
      </c>
      <c r="K30" s="525" t="str">
        <f>'Mapa Final'!AA24</f>
        <v>Baja</v>
      </c>
      <c r="L30" s="525" t="str">
        <f>'Mapa Final'!AE24</f>
        <v>Mayor</v>
      </c>
      <c r="M30" s="519" t="str">
        <f>'Mapa Final'!AG24</f>
        <v xml:space="preserve">Alto </v>
      </c>
      <c r="N30" s="525" t="str">
        <f>'Mapa Final'!AH24</f>
        <v>Evitar</v>
      </c>
      <c r="O30" s="504"/>
      <c r="P30" s="504"/>
      <c r="Q30" s="504"/>
      <c r="R30" s="504"/>
      <c r="S30" s="504"/>
      <c r="T30" s="504"/>
    </row>
    <row r="31" spans="1:176">
      <c r="A31" s="529"/>
      <c r="B31" s="370"/>
      <c r="C31" s="508"/>
      <c r="D31" s="508"/>
      <c r="E31" s="511"/>
      <c r="F31" s="511"/>
      <c r="G31" s="511"/>
      <c r="H31" s="514"/>
      <c r="I31" s="517"/>
      <c r="J31" s="523"/>
      <c r="K31" s="526"/>
      <c r="L31" s="526"/>
      <c r="M31" s="520"/>
      <c r="N31" s="526"/>
      <c r="O31" s="505"/>
      <c r="P31" s="505"/>
      <c r="Q31" s="505"/>
      <c r="R31" s="505"/>
      <c r="S31" s="505"/>
      <c r="T31" s="505"/>
    </row>
    <row r="32" spans="1:176">
      <c r="A32" s="529"/>
      <c r="B32" s="370"/>
      <c r="C32" s="508"/>
      <c r="D32" s="508"/>
      <c r="E32" s="511"/>
      <c r="F32" s="511"/>
      <c r="G32" s="511"/>
      <c r="H32" s="514"/>
      <c r="I32" s="517"/>
      <c r="J32" s="523"/>
      <c r="K32" s="526"/>
      <c r="L32" s="526"/>
      <c r="M32" s="520"/>
      <c r="N32" s="526"/>
      <c r="O32" s="505"/>
      <c r="P32" s="505"/>
      <c r="Q32" s="505"/>
      <c r="R32" s="505"/>
      <c r="S32" s="505"/>
      <c r="T32" s="505"/>
    </row>
    <row r="33" spans="1:20">
      <c r="A33" s="529"/>
      <c r="B33" s="370"/>
      <c r="C33" s="508"/>
      <c r="D33" s="508"/>
      <c r="E33" s="511"/>
      <c r="F33" s="511"/>
      <c r="G33" s="511"/>
      <c r="H33" s="514"/>
      <c r="I33" s="517"/>
      <c r="J33" s="523"/>
      <c r="K33" s="526"/>
      <c r="L33" s="526"/>
      <c r="M33" s="520"/>
      <c r="N33" s="526"/>
      <c r="O33" s="505"/>
      <c r="P33" s="505"/>
      <c r="Q33" s="505"/>
      <c r="R33" s="505"/>
      <c r="S33" s="505"/>
      <c r="T33" s="505"/>
    </row>
    <row r="34" spans="1:20" ht="15.75" thickBot="1">
      <c r="A34" s="530"/>
      <c r="B34" s="503"/>
      <c r="C34" s="509"/>
      <c r="D34" s="509"/>
      <c r="E34" s="512"/>
      <c r="F34" s="512"/>
      <c r="G34" s="512"/>
      <c r="H34" s="515"/>
      <c r="I34" s="518"/>
      <c r="J34" s="524"/>
      <c r="K34" s="527"/>
      <c r="L34" s="527"/>
      <c r="M34" s="521"/>
      <c r="N34" s="527"/>
      <c r="O34" s="506"/>
      <c r="P34" s="506"/>
      <c r="Q34" s="506"/>
      <c r="R34" s="506"/>
      <c r="S34" s="506"/>
      <c r="T34" s="506"/>
    </row>
    <row r="35" spans="1:20">
      <c r="A35" s="528">
        <f>'Mapa Final'!A29</f>
        <v>6</v>
      </c>
      <c r="B35" s="502" t="str">
        <f>'Mapa Final'!B29</f>
        <v>Inaplicabilidad de la normavidad ambiental vigente</v>
      </c>
      <c r="C35" s="507" t="str">
        <f>'Mapa Final'!C29</f>
        <v xml:space="preserve"> Afectación Ambiental</v>
      </c>
      <c r="D35" s="507" t="str">
        <f>'Mapa Final'!D29</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10" t="str">
        <f>'Mapa Final'!E29</f>
        <v>Desconocimiento de los lineamientos ambientales y normatividad  ambiental vigente</v>
      </c>
      <c r="F35" s="510" t="str">
        <f>'Mapa Final'!F29</f>
        <v>Posibilidad de afectación ambiental debido al desconocimiento de las lineamientos ambientales y normatividad ambiental vigente</v>
      </c>
      <c r="G35" s="510" t="str">
        <f>'Mapa Final'!G29</f>
        <v>Eventos Ambientales Internos</v>
      </c>
      <c r="H35" s="513" t="str">
        <f>'Mapa Final'!I29</f>
        <v>Media</v>
      </c>
      <c r="I35" s="516" t="str">
        <f>'Mapa Final'!L29</f>
        <v>Leve</v>
      </c>
      <c r="J35" s="522" t="str">
        <f>'Mapa Final'!N29</f>
        <v>Moderado</v>
      </c>
      <c r="K35" s="525" t="str">
        <f>'Mapa Final'!AA29</f>
        <v>Baja</v>
      </c>
      <c r="L35" s="525" t="str">
        <f>'Mapa Final'!AE29</f>
        <v>Leve</v>
      </c>
      <c r="M35" s="519" t="str">
        <f>'Mapa Final'!AG29</f>
        <v>Bajo</v>
      </c>
      <c r="N35" s="525" t="str">
        <f>'Mapa Final'!AH29</f>
        <v>Aceptar</v>
      </c>
      <c r="O35" s="504"/>
      <c r="P35" s="504"/>
      <c r="Q35" s="504"/>
      <c r="R35" s="504"/>
      <c r="S35" s="504"/>
      <c r="T35" s="504"/>
    </row>
    <row r="36" spans="1:20">
      <c r="A36" s="529"/>
      <c r="B36" s="370"/>
      <c r="C36" s="508"/>
      <c r="D36" s="508"/>
      <c r="E36" s="511"/>
      <c r="F36" s="511"/>
      <c r="G36" s="511"/>
      <c r="H36" s="514"/>
      <c r="I36" s="517"/>
      <c r="J36" s="523"/>
      <c r="K36" s="526"/>
      <c r="L36" s="526"/>
      <c r="M36" s="520"/>
      <c r="N36" s="526"/>
      <c r="O36" s="505"/>
      <c r="P36" s="505"/>
      <c r="Q36" s="505"/>
      <c r="R36" s="505"/>
      <c r="S36" s="505"/>
      <c r="T36" s="505"/>
    </row>
    <row r="37" spans="1:20">
      <c r="A37" s="529"/>
      <c r="B37" s="370"/>
      <c r="C37" s="508"/>
      <c r="D37" s="508"/>
      <c r="E37" s="511"/>
      <c r="F37" s="511"/>
      <c r="G37" s="511"/>
      <c r="H37" s="514"/>
      <c r="I37" s="517"/>
      <c r="J37" s="523"/>
      <c r="K37" s="526"/>
      <c r="L37" s="526"/>
      <c r="M37" s="520"/>
      <c r="N37" s="526"/>
      <c r="O37" s="505"/>
      <c r="P37" s="505"/>
      <c r="Q37" s="505"/>
      <c r="R37" s="505"/>
      <c r="S37" s="505"/>
      <c r="T37" s="505"/>
    </row>
    <row r="38" spans="1:20">
      <c r="A38" s="529"/>
      <c r="B38" s="370"/>
      <c r="C38" s="508"/>
      <c r="D38" s="508"/>
      <c r="E38" s="511"/>
      <c r="F38" s="511"/>
      <c r="G38" s="511"/>
      <c r="H38" s="514"/>
      <c r="I38" s="517"/>
      <c r="J38" s="523"/>
      <c r="K38" s="526"/>
      <c r="L38" s="526"/>
      <c r="M38" s="520"/>
      <c r="N38" s="526"/>
      <c r="O38" s="505"/>
      <c r="P38" s="505"/>
      <c r="Q38" s="505"/>
      <c r="R38" s="505"/>
      <c r="S38" s="505"/>
      <c r="T38" s="505"/>
    </row>
    <row r="39" spans="1:20" ht="15.75" thickBot="1">
      <c r="A39" s="530"/>
      <c r="B39" s="503"/>
      <c r="C39" s="509"/>
      <c r="D39" s="509"/>
      <c r="E39" s="512"/>
      <c r="F39" s="512"/>
      <c r="G39" s="512"/>
      <c r="H39" s="515"/>
      <c r="I39" s="518"/>
      <c r="J39" s="524"/>
      <c r="K39" s="527"/>
      <c r="L39" s="527"/>
      <c r="M39" s="521"/>
      <c r="N39" s="527"/>
      <c r="O39" s="506"/>
      <c r="P39" s="506"/>
      <c r="Q39" s="506"/>
      <c r="R39" s="506"/>
      <c r="S39" s="506"/>
      <c r="T39" s="506"/>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A25:A29"/>
    <mergeCell ref="C25:C29"/>
    <mergeCell ref="D25:D29"/>
    <mergeCell ref="E25:E29"/>
    <mergeCell ref="F25:F29"/>
    <mergeCell ref="S25:S29"/>
    <mergeCell ref="T25:T29"/>
    <mergeCell ref="N25:N29"/>
    <mergeCell ref="O25:O29"/>
    <mergeCell ref="P25:P29"/>
    <mergeCell ref="Q25:Q29"/>
    <mergeCell ref="R25:R29"/>
    <mergeCell ref="M25:M29"/>
    <mergeCell ref="G25:G29"/>
    <mergeCell ref="H25:H29"/>
    <mergeCell ref="I25:I29"/>
    <mergeCell ref="J25:J29"/>
    <mergeCell ref="K25:K29"/>
    <mergeCell ref="L25:L29"/>
    <mergeCell ref="A30:A34"/>
    <mergeCell ref="C30:C34"/>
    <mergeCell ref="D30:D34"/>
    <mergeCell ref="E30:E34"/>
    <mergeCell ref="F30:F34"/>
    <mergeCell ref="S30:S34"/>
    <mergeCell ref="T30:T34"/>
    <mergeCell ref="N30:N34"/>
    <mergeCell ref="O30:O34"/>
    <mergeCell ref="P30:P34"/>
    <mergeCell ref="Q30:Q34"/>
    <mergeCell ref="R30:R34"/>
    <mergeCell ref="Q35:Q39"/>
    <mergeCell ref="R35:R39"/>
    <mergeCell ref="S35:S39"/>
    <mergeCell ref="T35:T39"/>
    <mergeCell ref="J35:J39"/>
    <mergeCell ref="K35:K39"/>
    <mergeCell ref="L35:L39"/>
    <mergeCell ref="M35:M39"/>
    <mergeCell ref="N35:N39"/>
    <mergeCell ref="O35:O39"/>
    <mergeCell ref="A35:A39"/>
    <mergeCell ref="C35:C39"/>
    <mergeCell ref="B10:B14"/>
    <mergeCell ref="B15:B19"/>
    <mergeCell ref="B20:B24"/>
    <mergeCell ref="B25:B29"/>
    <mergeCell ref="B30:B34"/>
    <mergeCell ref="B35:B39"/>
    <mergeCell ref="P35:P39"/>
    <mergeCell ref="D35:D39"/>
    <mergeCell ref="E35:E39"/>
    <mergeCell ref="F35:F39"/>
    <mergeCell ref="G35:G39"/>
    <mergeCell ref="H35:H39"/>
    <mergeCell ref="I35:I39"/>
    <mergeCell ref="M30:M34"/>
    <mergeCell ref="G30:G34"/>
    <mergeCell ref="H30:H34"/>
    <mergeCell ref="I30:I34"/>
    <mergeCell ref="J30:J34"/>
    <mergeCell ref="K30:K34"/>
    <mergeCell ref="L30:L34"/>
  </mergeCells>
  <conditionalFormatting sqref="D8:G8 H7 H40:J1048576 A7:B7">
    <cfRule type="containsText" dxfId="1065" priority="663" operator="containsText" text="3- Moderado">
      <formula>NOT(ISERROR(SEARCH("3- Moderado",A7)))</formula>
    </cfRule>
    <cfRule type="containsText" dxfId="1064" priority="664" operator="containsText" text="6- Moderado">
      <formula>NOT(ISERROR(SEARCH("6- Moderado",A7)))</formula>
    </cfRule>
    <cfRule type="containsText" dxfId="1063" priority="665" operator="containsText" text="4- Moderado">
      <formula>NOT(ISERROR(SEARCH("4- Moderado",A7)))</formula>
    </cfRule>
    <cfRule type="containsText" dxfId="1062" priority="666" operator="containsText" text="3- Bajo">
      <formula>NOT(ISERROR(SEARCH("3- Bajo",A7)))</formula>
    </cfRule>
    <cfRule type="containsText" dxfId="1061" priority="667" operator="containsText" text="4- Bajo">
      <formula>NOT(ISERROR(SEARCH("4- Bajo",A7)))</formula>
    </cfRule>
    <cfRule type="containsText" dxfId="1060" priority="668" operator="containsText" text="1- Bajo">
      <formula>NOT(ISERROR(SEARCH("1- Bajo",A7)))</formula>
    </cfRule>
  </conditionalFormatting>
  <conditionalFormatting sqref="H8:J8">
    <cfRule type="containsText" dxfId="1059" priority="656" operator="containsText" text="3- Moderado">
      <formula>NOT(ISERROR(SEARCH("3- Moderado",H8)))</formula>
    </cfRule>
    <cfRule type="containsText" dxfId="1058" priority="657" operator="containsText" text="6- Moderado">
      <formula>NOT(ISERROR(SEARCH("6- Moderado",H8)))</formula>
    </cfRule>
    <cfRule type="containsText" dxfId="1057" priority="658" operator="containsText" text="4- Moderado">
      <formula>NOT(ISERROR(SEARCH("4- Moderado",H8)))</formula>
    </cfRule>
    <cfRule type="containsText" dxfId="1056" priority="659" operator="containsText" text="3- Bajo">
      <formula>NOT(ISERROR(SEARCH("3- Bajo",H8)))</formula>
    </cfRule>
    <cfRule type="containsText" dxfId="1055" priority="660" operator="containsText" text="4- Bajo">
      <formula>NOT(ISERROR(SEARCH("4- Bajo",H8)))</formula>
    </cfRule>
    <cfRule type="containsText" dxfId="1054" priority="662" operator="containsText" text="1- Bajo">
      <formula>NOT(ISERROR(SEARCH("1- Bajo",H8)))</formula>
    </cfRule>
  </conditionalFormatting>
  <conditionalFormatting sqref="J8 J40:J1048576">
    <cfRule type="containsText" dxfId="1053" priority="645" operator="containsText" text="25- Extremo">
      <formula>NOT(ISERROR(SEARCH("25- Extremo",J8)))</formula>
    </cfRule>
    <cfRule type="containsText" dxfId="1052" priority="646" operator="containsText" text="20- Extremo">
      <formula>NOT(ISERROR(SEARCH("20- Extremo",J8)))</formula>
    </cfRule>
    <cfRule type="containsText" dxfId="1051" priority="647" operator="containsText" text="15- Extremo">
      <formula>NOT(ISERROR(SEARCH("15- Extremo",J8)))</formula>
    </cfRule>
    <cfRule type="containsText" dxfId="1050" priority="648" operator="containsText" text="10- Extremo">
      <formula>NOT(ISERROR(SEARCH("10- Extremo",J8)))</formula>
    </cfRule>
    <cfRule type="containsText" dxfId="1049" priority="649" operator="containsText" text="5- Extremo">
      <formula>NOT(ISERROR(SEARCH("5- Extremo",J8)))</formula>
    </cfRule>
    <cfRule type="containsText" dxfId="1048" priority="650" operator="containsText" text="12- Alto">
      <formula>NOT(ISERROR(SEARCH("12- Alto",J8)))</formula>
    </cfRule>
    <cfRule type="containsText" dxfId="1047" priority="651" operator="containsText" text="10- Alto">
      <formula>NOT(ISERROR(SEARCH("10- Alto",J8)))</formula>
    </cfRule>
    <cfRule type="containsText" dxfId="1046" priority="652" operator="containsText" text="9- Alto">
      <formula>NOT(ISERROR(SEARCH("9- Alto",J8)))</formula>
    </cfRule>
    <cfRule type="containsText" dxfId="1045" priority="653" operator="containsText" text="8- Alto">
      <formula>NOT(ISERROR(SEARCH("8- Alto",J8)))</formula>
    </cfRule>
    <cfRule type="containsText" dxfId="1044" priority="654" operator="containsText" text="5- Alto">
      <formula>NOT(ISERROR(SEARCH("5- Alto",J8)))</formula>
    </cfRule>
    <cfRule type="containsText" dxfId="1043" priority="655" operator="containsText" text="4- Alto">
      <formula>NOT(ISERROR(SEARCH("4- Alto",J8)))</formula>
    </cfRule>
    <cfRule type="containsText" dxfId="1042" priority="661" operator="containsText" text="2- Bajo">
      <formula>NOT(ISERROR(SEARCH("2- Bajo",J8)))</formula>
    </cfRule>
  </conditionalFormatting>
  <conditionalFormatting sqref="K10:L10 K15:L15 K20:L20">
    <cfRule type="containsText" dxfId="1041" priority="639" operator="containsText" text="3- Moderado">
      <formula>NOT(ISERROR(SEARCH("3- Moderado",K10)))</formula>
    </cfRule>
    <cfRule type="containsText" dxfId="1040" priority="640" operator="containsText" text="6- Moderado">
      <formula>NOT(ISERROR(SEARCH("6- Moderado",K10)))</formula>
    </cfRule>
    <cfRule type="containsText" dxfId="1039" priority="641" operator="containsText" text="4- Moderado">
      <formula>NOT(ISERROR(SEARCH("4- Moderado",K10)))</formula>
    </cfRule>
    <cfRule type="containsText" dxfId="1038" priority="642" operator="containsText" text="3- Bajo">
      <formula>NOT(ISERROR(SEARCH("3- Bajo",K10)))</formula>
    </cfRule>
    <cfRule type="containsText" dxfId="1037" priority="643" operator="containsText" text="4- Bajo">
      <formula>NOT(ISERROR(SEARCH("4- Bajo",K10)))</formula>
    </cfRule>
    <cfRule type="containsText" dxfId="1036" priority="644" operator="containsText" text="1- Bajo">
      <formula>NOT(ISERROR(SEARCH("1- Bajo",K10)))</formula>
    </cfRule>
  </conditionalFormatting>
  <conditionalFormatting sqref="H10:I10 H15:I15 H20:I20">
    <cfRule type="containsText" dxfId="1035" priority="633" operator="containsText" text="3- Moderado">
      <formula>NOT(ISERROR(SEARCH("3- Moderado",H10)))</formula>
    </cfRule>
    <cfRule type="containsText" dxfId="1034" priority="634" operator="containsText" text="6- Moderado">
      <formula>NOT(ISERROR(SEARCH("6- Moderado",H10)))</formula>
    </cfRule>
    <cfRule type="containsText" dxfId="1033" priority="635" operator="containsText" text="4- Moderado">
      <formula>NOT(ISERROR(SEARCH("4- Moderado",H10)))</formula>
    </cfRule>
    <cfRule type="containsText" dxfId="1032" priority="636" operator="containsText" text="3- Bajo">
      <formula>NOT(ISERROR(SEARCH("3- Bajo",H10)))</formula>
    </cfRule>
    <cfRule type="containsText" dxfId="1031" priority="637" operator="containsText" text="4- Bajo">
      <formula>NOT(ISERROR(SEARCH("4- Bajo",H10)))</formula>
    </cfRule>
    <cfRule type="containsText" dxfId="1030" priority="638" operator="containsText" text="1- Bajo">
      <formula>NOT(ISERROR(SEARCH("1- Bajo",H10)))</formula>
    </cfRule>
  </conditionalFormatting>
  <conditionalFormatting sqref="A10:E10 E15 A15:B15 B20 B25 B30 B35">
    <cfRule type="containsText" dxfId="1029" priority="627" operator="containsText" text="3- Moderado">
      <formula>NOT(ISERROR(SEARCH("3- Moderado",A10)))</formula>
    </cfRule>
    <cfRule type="containsText" dxfId="1028" priority="628" operator="containsText" text="6- Moderado">
      <formula>NOT(ISERROR(SEARCH("6- Moderado",A10)))</formula>
    </cfRule>
    <cfRule type="containsText" dxfId="1027" priority="629" operator="containsText" text="4- Moderado">
      <formula>NOT(ISERROR(SEARCH("4- Moderado",A10)))</formula>
    </cfRule>
    <cfRule type="containsText" dxfId="1026" priority="630" operator="containsText" text="3- Bajo">
      <formula>NOT(ISERROR(SEARCH("3- Bajo",A10)))</formula>
    </cfRule>
    <cfRule type="containsText" dxfId="1025" priority="631" operator="containsText" text="4- Bajo">
      <formula>NOT(ISERROR(SEARCH("4- Bajo",A10)))</formula>
    </cfRule>
    <cfRule type="containsText" dxfId="1024" priority="632" operator="containsText" text="1- Bajo">
      <formula>NOT(ISERROR(SEARCH("1- Bajo",A10)))</formula>
    </cfRule>
  </conditionalFormatting>
  <conditionalFormatting sqref="F10:G10 F15:G15">
    <cfRule type="containsText" dxfId="1023" priority="621" operator="containsText" text="3- Moderado">
      <formula>NOT(ISERROR(SEARCH("3- Moderado",F10)))</formula>
    </cfRule>
    <cfRule type="containsText" dxfId="1022" priority="622" operator="containsText" text="6- Moderado">
      <formula>NOT(ISERROR(SEARCH("6- Moderado",F10)))</formula>
    </cfRule>
    <cfRule type="containsText" dxfId="1021" priority="623" operator="containsText" text="4- Moderado">
      <formula>NOT(ISERROR(SEARCH("4- Moderado",F10)))</formula>
    </cfRule>
    <cfRule type="containsText" dxfId="1020" priority="624" operator="containsText" text="3- Bajo">
      <formula>NOT(ISERROR(SEARCH("3- Bajo",F10)))</formula>
    </cfRule>
    <cfRule type="containsText" dxfId="1019" priority="625" operator="containsText" text="4- Bajo">
      <formula>NOT(ISERROR(SEARCH("4- Bajo",F10)))</formula>
    </cfRule>
    <cfRule type="containsText" dxfId="1018" priority="626" operator="containsText" text="1- Bajo">
      <formula>NOT(ISERROR(SEARCH("1- Bajo",F10)))</formula>
    </cfRule>
  </conditionalFormatting>
  <conditionalFormatting sqref="K8">
    <cfRule type="containsText" dxfId="1017" priority="615" operator="containsText" text="3- Moderado">
      <formula>NOT(ISERROR(SEARCH("3- Moderado",K8)))</formula>
    </cfRule>
    <cfRule type="containsText" dxfId="1016" priority="616" operator="containsText" text="6- Moderado">
      <formula>NOT(ISERROR(SEARCH("6- Moderado",K8)))</formula>
    </cfRule>
    <cfRule type="containsText" dxfId="1015" priority="617" operator="containsText" text="4- Moderado">
      <formula>NOT(ISERROR(SEARCH("4- Moderado",K8)))</formula>
    </cfRule>
    <cfRule type="containsText" dxfId="1014" priority="618" operator="containsText" text="3- Bajo">
      <formula>NOT(ISERROR(SEARCH("3- Bajo",K8)))</formula>
    </cfRule>
    <cfRule type="containsText" dxfId="1013" priority="619" operator="containsText" text="4- Bajo">
      <formula>NOT(ISERROR(SEARCH("4- Bajo",K8)))</formula>
    </cfRule>
    <cfRule type="containsText" dxfId="1012" priority="620" operator="containsText" text="1- Bajo">
      <formula>NOT(ISERROR(SEARCH("1- Bajo",K8)))</formula>
    </cfRule>
  </conditionalFormatting>
  <conditionalFormatting sqref="L8">
    <cfRule type="containsText" dxfId="1011" priority="609" operator="containsText" text="3- Moderado">
      <formula>NOT(ISERROR(SEARCH("3- Moderado",L8)))</formula>
    </cfRule>
    <cfRule type="containsText" dxfId="1010" priority="610" operator="containsText" text="6- Moderado">
      <formula>NOT(ISERROR(SEARCH("6- Moderado",L8)))</formula>
    </cfRule>
    <cfRule type="containsText" dxfId="1009" priority="611" operator="containsText" text="4- Moderado">
      <formula>NOT(ISERROR(SEARCH("4- Moderado",L8)))</formula>
    </cfRule>
    <cfRule type="containsText" dxfId="1008" priority="612" operator="containsText" text="3- Bajo">
      <formula>NOT(ISERROR(SEARCH("3- Bajo",L8)))</formula>
    </cfRule>
    <cfRule type="containsText" dxfId="1007" priority="613" operator="containsText" text="4- Bajo">
      <formula>NOT(ISERROR(SEARCH("4- Bajo",L8)))</formula>
    </cfRule>
    <cfRule type="containsText" dxfId="1006" priority="614" operator="containsText" text="1- Bajo">
      <formula>NOT(ISERROR(SEARCH("1- Bajo",L8)))</formula>
    </cfRule>
  </conditionalFormatting>
  <conditionalFormatting sqref="M8">
    <cfRule type="containsText" dxfId="1005" priority="603" operator="containsText" text="3- Moderado">
      <formula>NOT(ISERROR(SEARCH("3- Moderado",M8)))</formula>
    </cfRule>
    <cfRule type="containsText" dxfId="1004" priority="604" operator="containsText" text="6- Moderado">
      <formula>NOT(ISERROR(SEARCH("6- Moderado",M8)))</formula>
    </cfRule>
    <cfRule type="containsText" dxfId="1003" priority="605" operator="containsText" text="4- Moderado">
      <formula>NOT(ISERROR(SEARCH("4- Moderado",M8)))</formula>
    </cfRule>
    <cfRule type="containsText" dxfId="1002" priority="606" operator="containsText" text="3- Bajo">
      <formula>NOT(ISERROR(SEARCH("3- Bajo",M8)))</formula>
    </cfRule>
    <cfRule type="containsText" dxfId="1001" priority="607" operator="containsText" text="4- Bajo">
      <formula>NOT(ISERROR(SEARCH("4- Bajo",M8)))</formula>
    </cfRule>
    <cfRule type="containsText" dxfId="1000" priority="608" operator="containsText" text="1- Bajo">
      <formula>NOT(ISERROR(SEARCH("1- Bajo",M8)))</formula>
    </cfRule>
  </conditionalFormatting>
  <conditionalFormatting sqref="J10:J24">
    <cfRule type="containsText" dxfId="999" priority="598" operator="containsText" text="Bajo">
      <formula>NOT(ISERROR(SEARCH("Bajo",J10)))</formula>
    </cfRule>
    <cfRule type="containsText" dxfId="998" priority="599" operator="containsText" text="Moderado">
      <formula>NOT(ISERROR(SEARCH("Moderado",J10)))</formula>
    </cfRule>
    <cfRule type="containsText" dxfId="997" priority="600" operator="containsText" text="Alto">
      <formula>NOT(ISERROR(SEARCH("Alto",J10)))</formula>
    </cfRule>
    <cfRule type="containsText" dxfId="99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995" priority="573" operator="containsText" text="Moderado">
      <formula>NOT(ISERROR(SEARCH("Moderado",M10)))</formula>
    </cfRule>
    <cfRule type="containsText" dxfId="994" priority="593" operator="containsText" text="Bajo">
      <formula>NOT(ISERROR(SEARCH("Bajo",M10)))</formula>
    </cfRule>
    <cfRule type="containsText" dxfId="993" priority="594" operator="containsText" text="Moderado">
      <formula>NOT(ISERROR(SEARCH("Moderado",M10)))</formula>
    </cfRule>
    <cfRule type="containsText" dxfId="992" priority="595" operator="containsText" text="Alto">
      <formula>NOT(ISERROR(SEARCH("Alto",M10)))</formula>
    </cfRule>
    <cfRule type="containsText" dxfId="99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990" priority="587" operator="containsText" text="3- Moderado">
      <formula>NOT(ISERROR(SEARCH("3- Moderado",N10)))</formula>
    </cfRule>
    <cfRule type="containsText" dxfId="989" priority="588" operator="containsText" text="6- Moderado">
      <formula>NOT(ISERROR(SEARCH("6- Moderado",N10)))</formula>
    </cfRule>
    <cfRule type="containsText" dxfId="988" priority="589" operator="containsText" text="4- Moderado">
      <formula>NOT(ISERROR(SEARCH("4- Moderado",N10)))</formula>
    </cfRule>
    <cfRule type="containsText" dxfId="987" priority="590" operator="containsText" text="3- Bajo">
      <formula>NOT(ISERROR(SEARCH("3- Bajo",N10)))</formula>
    </cfRule>
    <cfRule type="containsText" dxfId="986" priority="591" operator="containsText" text="4- Bajo">
      <formula>NOT(ISERROR(SEARCH("4- Bajo",N10)))</formula>
    </cfRule>
    <cfRule type="containsText" dxfId="985" priority="592" operator="containsText" text="1- Bajo">
      <formula>NOT(ISERROR(SEARCH("1- Bajo",N10)))</formula>
    </cfRule>
  </conditionalFormatting>
  <conditionalFormatting sqref="H10:H24">
    <cfRule type="containsText" dxfId="984" priority="574" operator="containsText" text="Muy Alta">
      <formula>NOT(ISERROR(SEARCH("Muy Alta",H10)))</formula>
    </cfRule>
    <cfRule type="containsText" dxfId="983" priority="575" operator="containsText" text="Alta">
      <formula>NOT(ISERROR(SEARCH("Alta",H10)))</formula>
    </cfRule>
    <cfRule type="containsText" dxfId="982" priority="576" operator="containsText" text="Muy Alta">
      <formula>NOT(ISERROR(SEARCH("Muy Alta",H10)))</formula>
    </cfRule>
    <cfRule type="containsText" dxfId="981" priority="581" operator="containsText" text="Muy Baja">
      <formula>NOT(ISERROR(SEARCH("Muy Baja",H10)))</formula>
    </cfRule>
    <cfRule type="containsText" dxfId="980" priority="582" operator="containsText" text="Baja">
      <formula>NOT(ISERROR(SEARCH("Baja",H10)))</formula>
    </cfRule>
    <cfRule type="containsText" dxfId="979" priority="583" operator="containsText" text="Media">
      <formula>NOT(ISERROR(SEARCH("Media",H10)))</formula>
    </cfRule>
    <cfRule type="containsText" dxfId="978" priority="584" operator="containsText" text="Alta">
      <formula>NOT(ISERROR(SEARCH("Alta",H10)))</formula>
    </cfRule>
    <cfRule type="containsText" dxfId="977" priority="586" operator="containsText" text="Muy Alta">
      <formula>NOT(ISERROR(SEARCH("Muy Alta",H10)))</formula>
    </cfRule>
  </conditionalFormatting>
  <conditionalFormatting sqref="I10:I24">
    <cfRule type="containsText" dxfId="976" priority="577" operator="containsText" text="Catastrófico">
      <formula>NOT(ISERROR(SEARCH("Catastrófico",I10)))</formula>
    </cfRule>
    <cfRule type="containsText" dxfId="975" priority="578" operator="containsText" text="Mayor">
      <formula>NOT(ISERROR(SEARCH("Mayor",I10)))</formula>
    </cfRule>
    <cfRule type="containsText" dxfId="974" priority="579" operator="containsText" text="Menor">
      <formula>NOT(ISERROR(SEARCH("Menor",I10)))</formula>
    </cfRule>
    <cfRule type="containsText" dxfId="973" priority="580" operator="containsText" text="Leve">
      <formula>NOT(ISERROR(SEARCH("Leve",I10)))</formula>
    </cfRule>
    <cfRule type="containsText" dxfId="972" priority="585" operator="containsText" text="Moderado">
      <formula>NOT(ISERROR(SEARCH("Moderado",I10)))</formula>
    </cfRule>
  </conditionalFormatting>
  <conditionalFormatting sqref="K10:K24">
    <cfRule type="containsText" dxfId="971" priority="572" operator="containsText" text="Media">
      <formula>NOT(ISERROR(SEARCH("Media",K10)))</formula>
    </cfRule>
  </conditionalFormatting>
  <conditionalFormatting sqref="L10:L24">
    <cfRule type="containsText" dxfId="970" priority="571" operator="containsText" text="Moderado">
      <formula>NOT(ISERROR(SEARCH("Moderado",L10)))</formula>
    </cfRule>
  </conditionalFormatting>
  <conditionalFormatting sqref="C15">
    <cfRule type="containsText" dxfId="969" priority="565" operator="containsText" text="3- Moderado">
      <formula>NOT(ISERROR(SEARCH("3- Moderado",C15)))</formula>
    </cfRule>
    <cfRule type="containsText" dxfId="968" priority="566" operator="containsText" text="6- Moderado">
      <formula>NOT(ISERROR(SEARCH("6- Moderado",C15)))</formula>
    </cfRule>
    <cfRule type="containsText" dxfId="967" priority="567" operator="containsText" text="4- Moderado">
      <formula>NOT(ISERROR(SEARCH("4- Moderado",C15)))</formula>
    </cfRule>
    <cfRule type="containsText" dxfId="966" priority="568" operator="containsText" text="3- Bajo">
      <formula>NOT(ISERROR(SEARCH("3- Bajo",C15)))</formula>
    </cfRule>
    <cfRule type="containsText" dxfId="965" priority="569" operator="containsText" text="4- Bajo">
      <formula>NOT(ISERROR(SEARCH("4- Bajo",C15)))</formula>
    </cfRule>
    <cfRule type="containsText" dxfId="964" priority="570" operator="containsText" text="1- Bajo">
      <formula>NOT(ISERROR(SEARCH("1- Bajo",C15)))</formula>
    </cfRule>
  </conditionalFormatting>
  <conditionalFormatting sqref="D15">
    <cfRule type="containsText" dxfId="963" priority="559" operator="containsText" text="3- Moderado">
      <formula>NOT(ISERROR(SEARCH("3- Moderado",D15)))</formula>
    </cfRule>
    <cfRule type="containsText" dxfId="962" priority="560" operator="containsText" text="6- Moderado">
      <formula>NOT(ISERROR(SEARCH("6- Moderado",D15)))</formula>
    </cfRule>
    <cfRule type="containsText" dxfId="961" priority="561" operator="containsText" text="4- Moderado">
      <formula>NOT(ISERROR(SEARCH("4- Moderado",D15)))</formula>
    </cfRule>
    <cfRule type="containsText" dxfId="960" priority="562" operator="containsText" text="3- Bajo">
      <formula>NOT(ISERROR(SEARCH("3- Bajo",D15)))</formula>
    </cfRule>
    <cfRule type="containsText" dxfId="959" priority="563" operator="containsText" text="4- Bajo">
      <formula>NOT(ISERROR(SEARCH("4- Bajo",D15)))</formula>
    </cfRule>
    <cfRule type="containsText" dxfId="958" priority="564" operator="containsText" text="1- Bajo">
      <formula>NOT(ISERROR(SEARCH("1- Bajo",D15)))</formula>
    </cfRule>
  </conditionalFormatting>
  <conditionalFormatting sqref="J10:J24">
    <cfRule type="containsText" dxfId="957" priority="558" operator="containsText" text="Moderado">
      <formula>NOT(ISERROR(SEARCH("Moderado",J10)))</formula>
    </cfRule>
  </conditionalFormatting>
  <conditionalFormatting sqref="J10:J24">
    <cfRule type="containsText" dxfId="956" priority="556" operator="containsText" text="Bajo">
      <formula>NOT(ISERROR(SEARCH("Bajo",J10)))</formula>
    </cfRule>
    <cfRule type="containsText" dxfId="955" priority="557" operator="containsText" text="Extremo">
      <formula>NOT(ISERROR(SEARCH("Extremo",J10)))</formula>
    </cfRule>
  </conditionalFormatting>
  <conditionalFormatting sqref="K10:K24">
    <cfRule type="containsText" dxfId="954" priority="554" operator="containsText" text="Baja">
      <formula>NOT(ISERROR(SEARCH("Baja",K10)))</formula>
    </cfRule>
    <cfRule type="containsText" dxfId="953" priority="555" operator="containsText" text="Muy Baja">
      <formula>NOT(ISERROR(SEARCH("Muy Baja",K10)))</formula>
    </cfRule>
  </conditionalFormatting>
  <conditionalFormatting sqref="K10:K24">
    <cfRule type="containsText" dxfId="952" priority="552" operator="containsText" text="Muy Alta">
      <formula>NOT(ISERROR(SEARCH("Muy Alta",K10)))</formula>
    </cfRule>
    <cfRule type="containsText" dxfId="951" priority="553" operator="containsText" text="Alta">
      <formula>NOT(ISERROR(SEARCH("Alta",K10)))</formula>
    </cfRule>
  </conditionalFormatting>
  <conditionalFormatting sqref="L10:L24">
    <cfRule type="containsText" dxfId="950" priority="548" operator="containsText" text="Catastrófico">
      <formula>NOT(ISERROR(SEARCH("Catastrófico",L10)))</formula>
    </cfRule>
    <cfRule type="containsText" dxfId="949" priority="549" operator="containsText" text="Mayor">
      <formula>NOT(ISERROR(SEARCH("Mayor",L10)))</formula>
    </cfRule>
    <cfRule type="containsText" dxfId="948" priority="550" operator="containsText" text="Menor">
      <formula>NOT(ISERROR(SEARCH("Menor",L10)))</formula>
    </cfRule>
    <cfRule type="containsText" dxfId="947" priority="551" operator="containsText" text="Leve">
      <formula>NOT(ISERROR(SEARCH("Leve",L10)))</formula>
    </cfRule>
  </conditionalFormatting>
  <conditionalFormatting sqref="A20 E20">
    <cfRule type="containsText" dxfId="946" priority="542" operator="containsText" text="3- Moderado">
      <formula>NOT(ISERROR(SEARCH("3- Moderado",A20)))</formula>
    </cfRule>
    <cfRule type="containsText" dxfId="945" priority="543" operator="containsText" text="6- Moderado">
      <formula>NOT(ISERROR(SEARCH("6- Moderado",A20)))</formula>
    </cfRule>
    <cfRule type="containsText" dxfId="944" priority="544" operator="containsText" text="4- Moderado">
      <formula>NOT(ISERROR(SEARCH("4- Moderado",A20)))</formula>
    </cfRule>
    <cfRule type="containsText" dxfId="943" priority="545" operator="containsText" text="3- Bajo">
      <formula>NOT(ISERROR(SEARCH("3- Bajo",A20)))</formula>
    </cfRule>
    <cfRule type="containsText" dxfId="942" priority="546" operator="containsText" text="4- Bajo">
      <formula>NOT(ISERROR(SEARCH("4- Bajo",A20)))</formula>
    </cfRule>
    <cfRule type="containsText" dxfId="941" priority="547" operator="containsText" text="1- Bajo">
      <formula>NOT(ISERROR(SEARCH("1- Bajo",A20)))</formula>
    </cfRule>
  </conditionalFormatting>
  <conditionalFormatting sqref="F20:G20">
    <cfRule type="containsText" dxfId="940" priority="536" operator="containsText" text="3- Moderado">
      <formula>NOT(ISERROR(SEARCH("3- Moderado",F20)))</formula>
    </cfRule>
    <cfRule type="containsText" dxfId="939" priority="537" operator="containsText" text="6- Moderado">
      <formula>NOT(ISERROR(SEARCH("6- Moderado",F20)))</formula>
    </cfRule>
    <cfRule type="containsText" dxfId="938" priority="538" operator="containsText" text="4- Moderado">
      <formula>NOT(ISERROR(SEARCH("4- Moderado",F20)))</formula>
    </cfRule>
    <cfRule type="containsText" dxfId="937" priority="539" operator="containsText" text="3- Bajo">
      <formula>NOT(ISERROR(SEARCH("3- Bajo",F20)))</formula>
    </cfRule>
    <cfRule type="containsText" dxfId="936" priority="540" operator="containsText" text="4- Bajo">
      <formula>NOT(ISERROR(SEARCH("4- Bajo",F20)))</formula>
    </cfRule>
    <cfRule type="containsText" dxfId="935" priority="541" operator="containsText" text="1- Bajo">
      <formula>NOT(ISERROR(SEARCH("1- Bajo",F20)))</formula>
    </cfRule>
  </conditionalFormatting>
  <conditionalFormatting sqref="C20">
    <cfRule type="containsText" dxfId="934" priority="530" operator="containsText" text="3- Moderado">
      <formula>NOT(ISERROR(SEARCH("3- Moderado",C20)))</formula>
    </cfRule>
    <cfRule type="containsText" dxfId="933" priority="531" operator="containsText" text="6- Moderado">
      <formula>NOT(ISERROR(SEARCH("6- Moderado",C20)))</formula>
    </cfRule>
    <cfRule type="containsText" dxfId="932" priority="532" operator="containsText" text="4- Moderado">
      <formula>NOT(ISERROR(SEARCH("4- Moderado",C20)))</formula>
    </cfRule>
    <cfRule type="containsText" dxfId="931" priority="533" operator="containsText" text="3- Bajo">
      <formula>NOT(ISERROR(SEARCH("3- Bajo",C20)))</formula>
    </cfRule>
    <cfRule type="containsText" dxfId="930" priority="534" operator="containsText" text="4- Bajo">
      <formula>NOT(ISERROR(SEARCH("4- Bajo",C20)))</formula>
    </cfRule>
    <cfRule type="containsText" dxfId="929" priority="535" operator="containsText" text="1- Bajo">
      <formula>NOT(ISERROR(SEARCH("1- Bajo",C20)))</formula>
    </cfRule>
  </conditionalFormatting>
  <conditionalFormatting sqref="D20">
    <cfRule type="containsText" dxfId="928" priority="524" operator="containsText" text="3- Moderado">
      <formula>NOT(ISERROR(SEARCH("3- Moderado",D20)))</formula>
    </cfRule>
    <cfRule type="containsText" dxfId="927" priority="525" operator="containsText" text="6- Moderado">
      <formula>NOT(ISERROR(SEARCH("6- Moderado",D20)))</formula>
    </cfRule>
    <cfRule type="containsText" dxfId="926" priority="526" operator="containsText" text="4- Moderado">
      <formula>NOT(ISERROR(SEARCH("4- Moderado",D20)))</formula>
    </cfRule>
    <cfRule type="containsText" dxfId="925" priority="527" operator="containsText" text="3- Bajo">
      <formula>NOT(ISERROR(SEARCH("3- Bajo",D20)))</formula>
    </cfRule>
    <cfRule type="containsText" dxfId="924" priority="528" operator="containsText" text="4- Bajo">
      <formula>NOT(ISERROR(SEARCH("4- Bajo",D20)))</formula>
    </cfRule>
    <cfRule type="containsText" dxfId="923" priority="529" operator="containsText" text="1- Bajo">
      <formula>NOT(ISERROR(SEARCH("1- Bajo",D20)))</formula>
    </cfRule>
  </conditionalFormatting>
  <conditionalFormatting sqref="K25:L25">
    <cfRule type="containsText" dxfId="922" priority="451" operator="containsText" text="3- Moderado">
      <formula>NOT(ISERROR(SEARCH("3- Moderado",K25)))</formula>
    </cfRule>
    <cfRule type="containsText" dxfId="921" priority="452" operator="containsText" text="6- Moderado">
      <formula>NOT(ISERROR(SEARCH("6- Moderado",K25)))</formula>
    </cfRule>
    <cfRule type="containsText" dxfId="920" priority="453" operator="containsText" text="4- Moderado">
      <formula>NOT(ISERROR(SEARCH("4- Moderado",K25)))</formula>
    </cfRule>
    <cfRule type="containsText" dxfId="919" priority="454" operator="containsText" text="3- Bajo">
      <formula>NOT(ISERROR(SEARCH("3- Bajo",K25)))</formula>
    </cfRule>
    <cfRule type="containsText" dxfId="918" priority="455" operator="containsText" text="4- Bajo">
      <formula>NOT(ISERROR(SEARCH("4- Bajo",K25)))</formula>
    </cfRule>
    <cfRule type="containsText" dxfId="917" priority="456" operator="containsText" text="1- Bajo">
      <formula>NOT(ISERROR(SEARCH("1- Bajo",K25)))</formula>
    </cfRule>
  </conditionalFormatting>
  <conditionalFormatting sqref="H25:I25">
    <cfRule type="containsText" dxfId="916" priority="445" operator="containsText" text="3- Moderado">
      <formula>NOT(ISERROR(SEARCH("3- Moderado",H25)))</formula>
    </cfRule>
    <cfRule type="containsText" dxfId="915" priority="446" operator="containsText" text="6- Moderado">
      <formula>NOT(ISERROR(SEARCH("6- Moderado",H25)))</formula>
    </cfRule>
    <cfRule type="containsText" dxfId="914" priority="447" operator="containsText" text="4- Moderado">
      <formula>NOT(ISERROR(SEARCH("4- Moderado",H25)))</formula>
    </cfRule>
    <cfRule type="containsText" dxfId="913" priority="448" operator="containsText" text="3- Bajo">
      <formula>NOT(ISERROR(SEARCH("3- Bajo",H25)))</formula>
    </cfRule>
    <cfRule type="containsText" dxfId="912" priority="449" operator="containsText" text="4- Bajo">
      <formula>NOT(ISERROR(SEARCH("4- Bajo",H25)))</formula>
    </cfRule>
    <cfRule type="containsText" dxfId="911" priority="450" operator="containsText" text="1- Bajo">
      <formula>NOT(ISERROR(SEARCH("1- Bajo",H25)))</formula>
    </cfRule>
  </conditionalFormatting>
  <conditionalFormatting sqref="A25 C25:E25">
    <cfRule type="containsText" dxfId="910" priority="439" operator="containsText" text="3- Moderado">
      <formula>NOT(ISERROR(SEARCH("3- Moderado",A25)))</formula>
    </cfRule>
    <cfRule type="containsText" dxfId="909" priority="440" operator="containsText" text="6- Moderado">
      <formula>NOT(ISERROR(SEARCH("6- Moderado",A25)))</formula>
    </cfRule>
    <cfRule type="containsText" dxfId="908" priority="441" operator="containsText" text="4- Moderado">
      <formula>NOT(ISERROR(SEARCH("4- Moderado",A25)))</formula>
    </cfRule>
    <cfRule type="containsText" dxfId="907" priority="442" operator="containsText" text="3- Bajo">
      <formula>NOT(ISERROR(SEARCH("3- Bajo",A25)))</formula>
    </cfRule>
    <cfRule type="containsText" dxfId="906" priority="443" operator="containsText" text="4- Bajo">
      <formula>NOT(ISERROR(SEARCH("4- Bajo",A25)))</formula>
    </cfRule>
    <cfRule type="containsText" dxfId="905" priority="444" operator="containsText" text="1- Bajo">
      <formula>NOT(ISERROR(SEARCH("1- Bajo",A25)))</formula>
    </cfRule>
  </conditionalFormatting>
  <conditionalFormatting sqref="F25:G25">
    <cfRule type="containsText" dxfId="904" priority="433" operator="containsText" text="3- Moderado">
      <formula>NOT(ISERROR(SEARCH("3- Moderado",F25)))</formula>
    </cfRule>
    <cfRule type="containsText" dxfId="903" priority="434" operator="containsText" text="6- Moderado">
      <formula>NOT(ISERROR(SEARCH("6- Moderado",F25)))</formula>
    </cfRule>
    <cfRule type="containsText" dxfId="902" priority="435" operator="containsText" text="4- Moderado">
      <formula>NOT(ISERROR(SEARCH("4- Moderado",F25)))</formula>
    </cfRule>
    <cfRule type="containsText" dxfId="901" priority="436" operator="containsText" text="3- Bajo">
      <formula>NOT(ISERROR(SEARCH("3- Bajo",F25)))</formula>
    </cfRule>
    <cfRule type="containsText" dxfId="900" priority="437" operator="containsText" text="4- Bajo">
      <formula>NOT(ISERROR(SEARCH("4- Bajo",F25)))</formula>
    </cfRule>
    <cfRule type="containsText" dxfId="899" priority="438" operator="containsText" text="1- Bajo">
      <formula>NOT(ISERROR(SEARCH("1- Bajo",F25)))</formula>
    </cfRule>
  </conditionalFormatting>
  <conditionalFormatting sqref="J25:J29">
    <cfRule type="containsText" dxfId="898" priority="428" operator="containsText" text="Bajo">
      <formula>NOT(ISERROR(SEARCH("Bajo",J25)))</formula>
    </cfRule>
    <cfRule type="containsText" dxfId="897" priority="429" operator="containsText" text="Moderado">
      <formula>NOT(ISERROR(SEARCH("Moderado",J25)))</formula>
    </cfRule>
    <cfRule type="containsText" dxfId="896" priority="430" operator="containsText" text="Alto">
      <formula>NOT(ISERROR(SEARCH("Alto",J25)))</formula>
    </cfRule>
    <cfRule type="containsText" dxfId="89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894" priority="403" operator="containsText" text="Moderado">
      <formula>NOT(ISERROR(SEARCH("Moderado",M25)))</formula>
    </cfRule>
    <cfRule type="containsText" dxfId="893" priority="423" operator="containsText" text="Bajo">
      <formula>NOT(ISERROR(SEARCH("Bajo",M25)))</formula>
    </cfRule>
    <cfRule type="containsText" dxfId="892" priority="424" operator="containsText" text="Moderado">
      <formula>NOT(ISERROR(SEARCH("Moderado",M25)))</formula>
    </cfRule>
    <cfRule type="containsText" dxfId="891" priority="425" operator="containsText" text="Alto">
      <formula>NOT(ISERROR(SEARCH("Alto",M25)))</formula>
    </cfRule>
    <cfRule type="containsText" dxfId="89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889" priority="417" operator="containsText" text="3- Moderado">
      <formula>NOT(ISERROR(SEARCH("3- Moderado",N25)))</formula>
    </cfRule>
    <cfRule type="containsText" dxfId="888" priority="418" operator="containsText" text="6- Moderado">
      <formula>NOT(ISERROR(SEARCH("6- Moderado",N25)))</formula>
    </cfRule>
    <cfRule type="containsText" dxfId="887" priority="419" operator="containsText" text="4- Moderado">
      <formula>NOT(ISERROR(SEARCH("4- Moderado",N25)))</formula>
    </cfRule>
    <cfRule type="containsText" dxfId="886" priority="420" operator="containsText" text="3- Bajo">
      <formula>NOT(ISERROR(SEARCH("3- Bajo",N25)))</formula>
    </cfRule>
    <cfRule type="containsText" dxfId="885" priority="421" operator="containsText" text="4- Bajo">
      <formula>NOT(ISERROR(SEARCH("4- Bajo",N25)))</formula>
    </cfRule>
    <cfRule type="containsText" dxfId="884" priority="422" operator="containsText" text="1- Bajo">
      <formula>NOT(ISERROR(SEARCH("1- Bajo",N25)))</formula>
    </cfRule>
  </conditionalFormatting>
  <conditionalFormatting sqref="H25:H29">
    <cfRule type="containsText" dxfId="883" priority="404" operator="containsText" text="Muy Alta">
      <formula>NOT(ISERROR(SEARCH("Muy Alta",H25)))</formula>
    </cfRule>
    <cfRule type="containsText" dxfId="882" priority="405" operator="containsText" text="Alta">
      <formula>NOT(ISERROR(SEARCH("Alta",H25)))</formula>
    </cfRule>
    <cfRule type="containsText" dxfId="881" priority="406" operator="containsText" text="Muy Alta">
      <formula>NOT(ISERROR(SEARCH("Muy Alta",H25)))</formula>
    </cfRule>
    <cfRule type="containsText" dxfId="880" priority="411" operator="containsText" text="Muy Baja">
      <formula>NOT(ISERROR(SEARCH("Muy Baja",H25)))</formula>
    </cfRule>
    <cfRule type="containsText" dxfId="879" priority="412" operator="containsText" text="Baja">
      <formula>NOT(ISERROR(SEARCH("Baja",H25)))</formula>
    </cfRule>
    <cfRule type="containsText" dxfId="878" priority="413" operator="containsText" text="Media">
      <formula>NOT(ISERROR(SEARCH("Media",H25)))</formula>
    </cfRule>
    <cfRule type="containsText" dxfId="877" priority="414" operator="containsText" text="Alta">
      <formula>NOT(ISERROR(SEARCH("Alta",H25)))</formula>
    </cfRule>
    <cfRule type="containsText" dxfId="876" priority="416" operator="containsText" text="Muy Alta">
      <formula>NOT(ISERROR(SEARCH("Muy Alta",H25)))</formula>
    </cfRule>
  </conditionalFormatting>
  <conditionalFormatting sqref="I25:I29">
    <cfRule type="containsText" dxfId="875" priority="407" operator="containsText" text="Catastrófico">
      <formula>NOT(ISERROR(SEARCH("Catastrófico",I25)))</formula>
    </cfRule>
    <cfRule type="containsText" dxfId="874" priority="408" operator="containsText" text="Mayor">
      <formula>NOT(ISERROR(SEARCH("Mayor",I25)))</formula>
    </cfRule>
    <cfRule type="containsText" dxfId="873" priority="409" operator="containsText" text="Menor">
      <formula>NOT(ISERROR(SEARCH("Menor",I25)))</formula>
    </cfRule>
    <cfRule type="containsText" dxfId="872" priority="410" operator="containsText" text="Leve">
      <formula>NOT(ISERROR(SEARCH("Leve",I25)))</formula>
    </cfRule>
    <cfRule type="containsText" dxfId="871" priority="415" operator="containsText" text="Moderado">
      <formula>NOT(ISERROR(SEARCH("Moderado",I25)))</formula>
    </cfRule>
  </conditionalFormatting>
  <conditionalFormatting sqref="K25:K29">
    <cfRule type="containsText" dxfId="870" priority="402" operator="containsText" text="Media">
      <formula>NOT(ISERROR(SEARCH("Media",K25)))</formula>
    </cfRule>
  </conditionalFormatting>
  <conditionalFormatting sqref="L25:L29">
    <cfRule type="containsText" dxfId="869" priority="401" operator="containsText" text="Moderado">
      <formula>NOT(ISERROR(SEARCH("Moderado",L25)))</formula>
    </cfRule>
  </conditionalFormatting>
  <conditionalFormatting sqref="J25:J29">
    <cfRule type="containsText" dxfId="868" priority="400" operator="containsText" text="Moderado">
      <formula>NOT(ISERROR(SEARCH("Moderado",J25)))</formula>
    </cfRule>
  </conditionalFormatting>
  <conditionalFormatting sqref="J25:J29">
    <cfRule type="containsText" dxfId="867" priority="398" operator="containsText" text="Bajo">
      <formula>NOT(ISERROR(SEARCH("Bajo",J25)))</formula>
    </cfRule>
    <cfRule type="containsText" dxfId="866" priority="399" operator="containsText" text="Extremo">
      <formula>NOT(ISERROR(SEARCH("Extremo",J25)))</formula>
    </cfRule>
  </conditionalFormatting>
  <conditionalFormatting sqref="K25:K29">
    <cfRule type="containsText" dxfId="865" priority="396" operator="containsText" text="Baja">
      <formula>NOT(ISERROR(SEARCH("Baja",K25)))</formula>
    </cfRule>
    <cfRule type="containsText" dxfId="864" priority="397" operator="containsText" text="Muy Baja">
      <formula>NOT(ISERROR(SEARCH("Muy Baja",K25)))</formula>
    </cfRule>
  </conditionalFormatting>
  <conditionalFormatting sqref="K25:K29">
    <cfRule type="containsText" dxfId="863" priority="394" operator="containsText" text="Muy Alta">
      <formula>NOT(ISERROR(SEARCH("Muy Alta",K25)))</formula>
    </cfRule>
    <cfRule type="containsText" dxfId="862" priority="395" operator="containsText" text="Alta">
      <formula>NOT(ISERROR(SEARCH("Alta",K25)))</formula>
    </cfRule>
  </conditionalFormatting>
  <conditionalFormatting sqref="L25:L29">
    <cfRule type="containsText" dxfId="861" priority="390" operator="containsText" text="Catastrófico">
      <formula>NOT(ISERROR(SEARCH("Catastrófico",L25)))</formula>
    </cfRule>
    <cfRule type="containsText" dxfId="860" priority="391" operator="containsText" text="Mayor">
      <formula>NOT(ISERROR(SEARCH("Mayor",L25)))</formula>
    </cfRule>
    <cfRule type="containsText" dxfId="859" priority="392" operator="containsText" text="Menor">
      <formula>NOT(ISERROR(SEARCH("Menor",L25)))</formula>
    </cfRule>
    <cfRule type="containsText" dxfId="858" priority="393" operator="containsText" text="Leve">
      <formula>NOT(ISERROR(SEARCH("Leve",L25)))</formula>
    </cfRule>
  </conditionalFormatting>
  <conditionalFormatting sqref="K30:L30">
    <cfRule type="containsText" dxfId="792" priority="317" operator="containsText" text="3- Moderado">
      <formula>NOT(ISERROR(SEARCH("3- Moderado",K30)))</formula>
    </cfRule>
    <cfRule type="containsText" dxfId="791" priority="318" operator="containsText" text="6- Moderado">
      <formula>NOT(ISERROR(SEARCH("6- Moderado",K30)))</formula>
    </cfRule>
    <cfRule type="containsText" dxfId="790" priority="319" operator="containsText" text="4- Moderado">
      <formula>NOT(ISERROR(SEARCH("4- Moderado",K30)))</formula>
    </cfRule>
    <cfRule type="containsText" dxfId="789" priority="320" operator="containsText" text="3- Bajo">
      <formula>NOT(ISERROR(SEARCH("3- Bajo",K30)))</formula>
    </cfRule>
    <cfRule type="containsText" dxfId="788" priority="321" operator="containsText" text="4- Bajo">
      <formula>NOT(ISERROR(SEARCH("4- Bajo",K30)))</formula>
    </cfRule>
    <cfRule type="containsText" dxfId="787" priority="322" operator="containsText" text="1- Bajo">
      <formula>NOT(ISERROR(SEARCH("1- Bajo",K30)))</formula>
    </cfRule>
  </conditionalFormatting>
  <conditionalFormatting sqref="H30:I30">
    <cfRule type="containsText" dxfId="786" priority="311" operator="containsText" text="3- Moderado">
      <formula>NOT(ISERROR(SEARCH("3- Moderado",H30)))</formula>
    </cfRule>
    <cfRule type="containsText" dxfId="785" priority="312" operator="containsText" text="6- Moderado">
      <formula>NOT(ISERROR(SEARCH("6- Moderado",H30)))</formula>
    </cfRule>
    <cfRule type="containsText" dxfId="784" priority="313" operator="containsText" text="4- Moderado">
      <formula>NOT(ISERROR(SEARCH("4- Moderado",H30)))</formula>
    </cfRule>
    <cfRule type="containsText" dxfId="783" priority="314" operator="containsText" text="3- Bajo">
      <formula>NOT(ISERROR(SEARCH("3- Bajo",H30)))</formula>
    </cfRule>
    <cfRule type="containsText" dxfId="782" priority="315" operator="containsText" text="4- Bajo">
      <formula>NOT(ISERROR(SEARCH("4- Bajo",H30)))</formula>
    </cfRule>
    <cfRule type="containsText" dxfId="781" priority="316" operator="containsText" text="1- Bajo">
      <formula>NOT(ISERROR(SEARCH("1- Bajo",H30)))</formula>
    </cfRule>
  </conditionalFormatting>
  <conditionalFormatting sqref="A30 C30:E30">
    <cfRule type="containsText" dxfId="780" priority="305" operator="containsText" text="3- Moderado">
      <formula>NOT(ISERROR(SEARCH("3- Moderado",A30)))</formula>
    </cfRule>
    <cfRule type="containsText" dxfId="779" priority="306" operator="containsText" text="6- Moderado">
      <formula>NOT(ISERROR(SEARCH("6- Moderado",A30)))</formula>
    </cfRule>
    <cfRule type="containsText" dxfId="778" priority="307" operator="containsText" text="4- Moderado">
      <formula>NOT(ISERROR(SEARCH("4- Moderado",A30)))</formula>
    </cfRule>
    <cfRule type="containsText" dxfId="777" priority="308" operator="containsText" text="3- Bajo">
      <formula>NOT(ISERROR(SEARCH("3- Bajo",A30)))</formula>
    </cfRule>
    <cfRule type="containsText" dxfId="776" priority="309" operator="containsText" text="4- Bajo">
      <formula>NOT(ISERROR(SEARCH("4- Bajo",A30)))</formula>
    </cfRule>
    <cfRule type="containsText" dxfId="775" priority="310" operator="containsText" text="1- Bajo">
      <formula>NOT(ISERROR(SEARCH("1- Bajo",A30)))</formula>
    </cfRule>
  </conditionalFormatting>
  <conditionalFormatting sqref="F30:G30">
    <cfRule type="containsText" dxfId="774" priority="299" operator="containsText" text="3- Moderado">
      <formula>NOT(ISERROR(SEARCH("3- Moderado",F30)))</formula>
    </cfRule>
    <cfRule type="containsText" dxfId="773" priority="300" operator="containsText" text="6- Moderado">
      <formula>NOT(ISERROR(SEARCH("6- Moderado",F30)))</formula>
    </cfRule>
    <cfRule type="containsText" dxfId="772" priority="301" operator="containsText" text="4- Moderado">
      <formula>NOT(ISERROR(SEARCH("4- Moderado",F30)))</formula>
    </cfRule>
    <cfRule type="containsText" dxfId="771" priority="302" operator="containsText" text="3- Bajo">
      <formula>NOT(ISERROR(SEARCH("3- Bajo",F30)))</formula>
    </cfRule>
    <cfRule type="containsText" dxfId="770" priority="303" operator="containsText" text="4- Bajo">
      <formula>NOT(ISERROR(SEARCH("4- Bajo",F30)))</formula>
    </cfRule>
    <cfRule type="containsText" dxfId="769" priority="304" operator="containsText" text="1- Bajo">
      <formula>NOT(ISERROR(SEARCH("1- Bajo",F30)))</formula>
    </cfRule>
  </conditionalFormatting>
  <conditionalFormatting sqref="J30:J34">
    <cfRule type="containsText" dxfId="768" priority="294" operator="containsText" text="Bajo">
      <formula>NOT(ISERROR(SEARCH("Bajo",J30)))</formula>
    </cfRule>
    <cfRule type="containsText" dxfId="767" priority="295" operator="containsText" text="Moderado">
      <formula>NOT(ISERROR(SEARCH("Moderado",J30)))</formula>
    </cfRule>
    <cfRule type="containsText" dxfId="766" priority="296" operator="containsText" text="Alto">
      <formula>NOT(ISERROR(SEARCH("Alto",J30)))</formula>
    </cfRule>
    <cfRule type="containsText" dxfId="765"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764" priority="269" operator="containsText" text="Moderado">
      <formula>NOT(ISERROR(SEARCH("Moderado",M30)))</formula>
    </cfRule>
    <cfRule type="containsText" dxfId="763" priority="289" operator="containsText" text="Bajo">
      <formula>NOT(ISERROR(SEARCH("Bajo",M30)))</formula>
    </cfRule>
    <cfRule type="containsText" dxfId="762" priority="290" operator="containsText" text="Moderado">
      <formula>NOT(ISERROR(SEARCH("Moderado",M30)))</formula>
    </cfRule>
    <cfRule type="containsText" dxfId="761" priority="291" operator="containsText" text="Alto">
      <formula>NOT(ISERROR(SEARCH("Alto",M30)))</formula>
    </cfRule>
    <cfRule type="containsText" dxfId="760"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759" priority="283" operator="containsText" text="3- Moderado">
      <formula>NOT(ISERROR(SEARCH("3- Moderado",N30)))</formula>
    </cfRule>
    <cfRule type="containsText" dxfId="758" priority="284" operator="containsText" text="6- Moderado">
      <formula>NOT(ISERROR(SEARCH("6- Moderado",N30)))</formula>
    </cfRule>
    <cfRule type="containsText" dxfId="757" priority="285" operator="containsText" text="4- Moderado">
      <formula>NOT(ISERROR(SEARCH("4- Moderado",N30)))</formula>
    </cfRule>
    <cfRule type="containsText" dxfId="756" priority="286" operator="containsText" text="3- Bajo">
      <formula>NOT(ISERROR(SEARCH("3- Bajo",N30)))</formula>
    </cfRule>
    <cfRule type="containsText" dxfId="755" priority="287" operator="containsText" text="4- Bajo">
      <formula>NOT(ISERROR(SEARCH("4- Bajo",N30)))</formula>
    </cfRule>
    <cfRule type="containsText" dxfId="754" priority="288" operator="containsText" text="1- Bajo">
      <formula>NOT(ISERROR(SEARCH("1- Bajo",N30)))</formula>
    </cfRule>
  </conditionalFormatting>
  <conditionalFormatting sqref="H30:H34">
    <cfRule type="containsText" dxfId="753" priority="270" operator="containsText" text="Muy Alta">
      <formula>NOT(ISERROR(SEARCH("Muy Alta",H30)))</formula>
    </cfRule>
    <cfRule type="containsText" dxfId="752" priority="271" operator="containsText" text="Alta">
      <formula>NOT(ISERROR(SEARCH("Alta",H30)))</formula>
    </cfRule>
    <cfRule type="containsText" dxfId="751" priority="272" operator="containsText" text="Muy Alta">
      <formula>NOT(ISERROR(SEARCH("Muy Alta",H30)))</formula>
    </cfRule>
    <cfRule type="containsText" dxfId="750" priority="277" operator="containsText" text="Muy Baja">
      <formula>NOT(ISERROR(SEARCH("Muy Baja",H30)))</formula>
    </cfRule>
    <cfRule type="containsText" dxfId="749" priority="278" operator="containsText" text="Baja">
      <formula>NOT(ISERROR(SEARCH("Baja",H30)))</formula>
    </cfRule>
    <cfRule type="containsText" dxfId="748" priority="279" operator="containsText" text="Media">
      <formula>NOT(ISERROR(SEARCH("Media",H30)))</formula>
    </cfRule>
    <cfRule type="containsText" dxfId="747" priority="280" operator="containsText" text="Alta">
      <formula>NOT(ISERROR(SEARCH("Alta",H30)))</formula>
    </cfRule>
    <cfRule type="containsText" dxfId="746" priority="282" operator="containsText" text="Muy Alta">
      <formula>NOT(ISERROR(SEARCH("Muy Alta",H30)))</formula>
    </cfRule>
  </conditionalFormatting>
  <conditionalFormatting sqref="I30:I34">
    <cfRule type="containsText" dxfId="745" priority="273" operator="containsText" text="Catastrófico">
      <formula>NOT(ISERROR(SEARCH("Catastrófico",I30)))</formula>
    </cfRule>
    <cfRule type="containsText" dxfId="744" priority="274" operator="containsText" text="Mayor">
      <formula>NOT(ISERROR(SEARCH("Mayor",I30)))</formula>
    </cfRule>
    <cfRule type="containsText" dxfId="743" priority="275" operator="containsText" text="Menor">
      <formula>NOT(ISERROR(SEARCH("Menor",I30)))</formula>
    </cfRule>
    <cfRule type="containsText" dxfId="742" priority="276" operator="containsText" text="Leve">
      <formula>NOT(ISERROR(SEARCH("Leve",I30)))</formula>
    </cfRule>
    <cfRule type="containsText" dxfId="741" priority="281" operator="containsText" text="Moderado">
      <formula>NOT(ISERROR(SEARCH("Moderado",I30)))</formula>
    </cfRule>
  </conditionalFormatting>
  <conditionalFormatting sqref="K30:K34">
    <cfRule type="containsText" dxfId="740" priority="268" operator="containsText" text="Media">
      <formula>NOT(ISERROR(SEARCH("Media",K30)))</formula>
    </cfRule>
  </conditionalFormatting>
  <conditionalFormatting sqref="L30:L34">
    <cfRule type="containsText" dxfId="739" priority="267" operator="containsText" text="Moderado">
      <formula>NOT(ISERROR(SEARCH("Moderado",L30)))</formula>
    </cfRule>
  </conditionalFormatting>
  <conditionalFormatting sqref="J30:J34">
    <cfRule type="containsText" dxfId="738" priority="266" operator="containsText" text="Moderado">
      <formula>NOT(ISERROR(SEARCH("Moderado",J30)))</formula>
    </cfRule>
  </conditionalFormatting>
  <conditionalFormatting sqref="J30:J34">
    <cfRule type="containsText" dxfId="737" priority="264" operator="containsText" text="Bajo">
      <formula>NOT(ISERROR(SEARCH("Bajo",J30)))</formula>
    </cfRule>
    <cfRule type="containsText" dxfId="736" priority="265" operator="containsText" text="Extremo">
      <formula>NOT(ISERROR(SEARCH("Extremo",J30)))</formula>
    </cfRule>
  </conditionalFormatting>
  <conditionalFormatting sqref="K30:K34">
    <cfRule type="containsText" dxfId="735" priority="262" operator="containsText" text="Baja">
      <formula>NOT(ISERROR(SEARCH("Baja",K30)))</formula>
    </cfRule>
    <cfRule type="containsText" dxfId="734" priority="263" operator="containsText" text="Muy Baja">
      <formula>NOT(ISERROR(SEARCH("Muy Baja",K30)))</formula>
    </cfRule>
  </conditionalFormatting>
  <conditionalFormatting sqref="K30:K34">
    <cfRule type="containsText" dxfId="733" priority="260" operator="containsText" text="Muy Alta">
      <formula>NOT(ISERROR(SEARCH("Muy Alta",K30)))</formula>
    </cfRule>
    <cfRule type="containsText" dxfId="732" priority="261" operator="containsText" text="Alta">
      <formula>NOT(ISERROR(SEARCH("Alta",K30)))</formula>
    </cfRule>
  </conditionalFormatting>
  <conditionalFormatting sqref="L30:L34">
    <cfRule type="containsText" dxfId="731" priority="256" operator="containsText" text="Catastrófico">
      <formula>NOT(ISERROR(SEARCH("Catastrófico",L30)))</formula>
    </cfRule>
    <cfRule type="containsText" dxfId="730" priority="257" operator="containsText" text="Mayor">
      <formula>NOT(ISERROR(SEARCH("Mayor",L30)))</formula>
    </cfRule>
    <cfRule type="containsText" dxfId="729" priority="258" operator="containsText" text="Menor">
      <formula>NOT(ISERROR(SEARCH("Menor",L30)))</formula>
    </cfRule>
    <cfRule type="containsText" dxfId="728" priority="259" operator="containsText" text="Leve">
      <formula>NOT(ISERROR(SEARCH("Leve",L30)))</formula>
    </cfRule>
  </conditionalFormatting>
  <conditionalFormatting sqref="K35:L35">
    <cfRule type="containsText" dxfId="727" priority="250" operator="containsText" text="3- Moderado">
      <formula>NOT(ISERROR(SEARCH("3- Moderado",K35)))</formula>
    </cfRule>
    <cfRule type="containsText" dxfId="726" priority="251" operator="containsText" text="6- Moderado">
      <formula>NOT(ISERROR(SEARCH("6- Moderado",K35)))</formula>
    </cfRule>
    <cfRule type="containsText" dxfId="725" priority="252" operator="containsText" text="4- Moderado">
      <formula>NOT(ISERROR(SEARCH("4- Moderado",K35)))</formula>
    </cfRule>
    <cfRule type="containsText" dxfId="724" priority="253" operator="containsText" text="3- Bajo">
      <formula>NOT(ISERROR(SEARCH("3- Bajo",K35)))</formula>
    </cfRule>
    <cfRule type="containsText" dxfId="723" priority="254" operator="containsText" text="4- Bajo">
      <formula>NOT(ISERROR(SEARCH("4- Bajo",K35)))</formula>
    </cfRule>
    <cfRule type="containsText" dxfId="722" priority="255" operator="containsText" text="1- Bajo">
      <formula>NOT(ISERROR(SEARCH("1- Bajo",K35)))</formula>
    </cfRule>
  </conditionalFormatting>
  <conditionalFormatting sqref="H35:I35">
    <cfRule type="containsText" dxfId="721" priority="244" operator="containsText" text="3- Moderado">
      <formula>NOT(ISERROR(SEARCH("3- Moderado",H35)))</formula>
    </cfRule>
    <cfRule type="containsText" dxfId="720" priority="245" operator="containsText" text="6- Moderado">
      <formula>NOT(ISERROR(SEARCH("6- Moderado",H35)))</formula>
    </cfRule>
    <cfRule type="containsText" dxfId="719" priority="246" operator="containsText" text="4- Moderado">
      <formula>NOT(ISERROR(SEARCH("4- Moderado",H35)))</formula>
    </cfRule>
    <cfRule type="containsText" dxfId="718" priority="247" operator="containsText" text="3- Bajo">
      <formula>NOT(ISERROR(SEARCH("3- Bajo",H35)))</formula>
    </cfRule>
    <cfRule type="containsText" dxfId="717" priority="248" operator="containsText" text="4- Bajo">
      <formula>NOT(ISERROR(SEARCH("4- Bajo",H35)))</formula>
    </cfRule>
    <cfRule type="containsText" dxfId="716" priority="249" operator="containsText" text="1- Bajo">
      <formula>NOT(ISERROR(SEARCH("1- Bajo",H35)))</formula>
    </cfRule>
  </conditionalFormatting>
  <conditionalFormatting sqref="A35 C35:E35">
    <cfRule type="containsText" dxfId="715" priority="238" operator="containsText" text="3- Moderado">
      <formula>NOT(ISERROR(SEARCH("3- Moderado",A35)))</formula>
    </cfRule>
    <cfRule type="containsText" dxfId="714" priority="239" operator="containsText" text="6- Moderado">
      <formula>NOT(ISERROR(SEARCH("6- Moderado",A35)))</formula>
    </cfRule>
    <cfRule type="containsText" dxfId="713" priority="240" operator="containsText" text="4- Moderado">
      <formula>NOT(ISERROR(SEARCH("4- Moderado",A35)))</formula>
    </cfRule>
    <cfRule type="containsText" dxfId="712" priority="241" operator="containsText" text="3- Bajo">
      <formula>NOT(ISERROR(SEARCH("3- Bajo",A35)))</formula>
    </cfRule>
    <cfRule type="containsText" dxfId="711" priority="242" operator="containsText" text="4- Bajo">
      <formula>NOT(ISERROR(SEARCH("4- Bajo",A35)))</formula>
    </cfRule>
    <cfRule type="containsText" dxfId="710" priority="243" operator="containsText" text="1- Bajo">
      <formula>NOT(ISERROR(SEARCH("1- Bajo",A35)))</formula>
    </cfRule>
  </conditionalFormatting>
  <conditionalFormatting sqref="F35:G35">
    <cfRule type="containsText" dxfId="709" priority="232" operator="containsText" text="3- Moderado">
      <formula>NOT(ISERROR(SEARCH("3- Moderado",F35)))</formula>
    </cfRule>
    <cfRule type="containsText" dxfId="708" priority="233" operator="containsText" text="6- Moderado">
      <formula>NOT(ISERROR(SEARCH("6- Moderado",F35)))</formula>
    </cfRule>
    <cfRule type="containsText" dxfId="707" priority="234" operator="containsText" text="4- Moderado">
      <formula>NOT(ISERROR(SEARCH("4- Moderado",F35)))</formula>
    </cfRule>
    <cfRule type="containsText" dxfId="706" priority="235" operator="containsText" text="3- Bajo">
      <formula>NOT(ISERROR(SEARCH("3- Bajo",F35)))</formula>
    </cfRule>
    <cfRule type="containsText" dxfId="705" priority="236" operator="containsText" text="4- Bajo">
      <formula>NOT(ISERROR(SEARCH("4- Bajo",F35)))</formula>
    </cfRule>
    <cfRule type="containsText" dxfId="704" priority="237" operator="containsText" text="1- Bajo">
      <formula>NOT(ISERROR(SEARCH("1- Bajo",F35)))</formula>
    </cfRule>
  </conditionalFormatting>
  <conditionalFormatting sqref="J35:J39">
    <cfRule type="containsText" dxfId="703" priority="227" operator="containsText" text="Bajo">
      <formula>NOT(ISERROR(SEARCH("Bajo",J35)))</formula>
    </cfRule>
    <cfRule type="containsText" dxfId="702" priority="228" operator="containsText" text="Moderado">
      <formula>NOT(ISERROR(SEARCH("Moderado",J35)))</formula>
    </cfRule>
    <cfRule type="containsText" dxfId="701" priority="229" operator="containsText" text="Alto">
      <formula>NOT(ISERROR(SEARCH("Alto",J35)))</formula>
    </cfRule>
    <cfRule type="containsText" dxfId="700"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699" priority="202" operator="containsText" text="Moderado">
      <formula>NOT(ISERROR(SEARCH("Moderado",M35)))</formula>
    </cfRule>
    <cfRule type="containsText" dxfId="698" priority="222" operator="containsText" text="Bajo">
      <formula>NOT(ISERROR(SEARCH("Bajo",M35)))</formula>
    </cfRule>
    <cfRule type="containsText" dxfId="697" priority="223" operator="containsText" text="Moderado">
      <formula>NOT(ISERROR(SEARCH("Moderado",M35)))</formula>
    </cfRule>
    <cfRule type="containsText" dxfId="696" priority="224" operator="containsText" text="Alto">
      <formula>NOT(ISERROR(SEARCH("Alto",M35)))</formula>
    </cfRule>
    <cfRule type="containsText" dxfId="695"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694" priority="216" operator="containsText" text="3- Moderado">
      <formula>NOT(ISERROR(SEARCH("3- Moderado",N35)))</formula>
    </cfRule>
    <cfRule type="containsText" dxfId="693" priority="217" operator="containsText" text="6- Moderado">
      <formula>NOT(ISERROR(SEARCH("6- Moderado",N35)))</formula>
    </cfRule>
    <cfRule type="containsText" dxfId="692" priority="218" operator="containsText" text="4- Moderado">
      <formula>NOT(ISERROR(SEARCH("4- Moderado",N35)))</formula>
    </cfRule>
    <cfRule type="containsText" dxfId="691" priority="219" operator="containsText" text="3- Bajo">
      <formula>NOT(ISERROR(SEARCH("3- Bajo",N35)))</formula>
    </cfRule>
    <cfRule type="containsText" dxfId="690" priority="220" operator="containsText" text="4- Bajo">
      <formula>NOT(ISERROR(SEARCH("4- Bajo",N35)))</formula>
    </cfRule>
    <cfRule type="containsText" dxfId="689" priority="221" operator="containsText" text="1- Bajo">
      <formula>NOT(ISERROR(SEARCH("1- Bajo",N35)))</formula>
    </cfRule>
  </conditionalFormatting>
  <conditionalFormatting sqref="H35:H39">
    <cfRule type="containsText" dxfId="688" priority="203" operator="containsText" text="Muy Alta">
      <formula>NOT(ISERROR(SEARCH("Muy Alta",H35)))</formula>
    </cfRule>
    <cfRule type="containsText" dxfId="687" priority="204" operator="containsText" text="Alta">
      <formula>NOT(ISERROR(SEARCH("Alta",H35)))</formula>
    </cfRule>
    <cfRule type="containsText" dxfId="686" priority="205" operator="containsText" text="Muy Alta">
      <formula>NOT(ISERROR(SEARCH("Muy Alta",H35)))</formula>
    </cfRule>
    <cfRule type="containsText" dxfId="685" priority="210" operator="containsText" text="Muy Baja">
      <formula>NOT(ISERROR(SEARCH("Muy Baja",H35)))</formula>
    </cfRule>
    <cfRule type="containsText" dxfId="684" priority="211" operator="containsText" text="Baja">
      <formula>NOT(ISERROR(SEARCH("Baja",H35)))</formula>
    </cfRule>
    <cfRule type="containsText" dxfId="683" priority="212" operator="containsText" text="Media">
      <formula>NOT(ISERROR(SEARCH("Media",H35)))</formula>
    </cfRule>
    <cfRule type="containsText" dxfId="682" priority="213" operator="containsText" text="Alta">
      <formula>NOT(ISERROR(SEARCH("Alta",H35)))</formula>
    </cfRule>
    <cfRule type="containsText" dxfId="681" priority="215" operator="containsText" text="Muy Alta">
      <formula>NOT(ISERROR(SEARCH("Muy Alta",H35)))</formula>
    </cfRule>
  </conditionalFormatting>
  <conditionalFormatting sqref="I35:I39">
    <cfRule type="containsText" dxfId="680" priority="206" operator="containsText" text="Catastrófico">
      <formula>NOT(ISERROR(SEARCH("Catastrófico",I35)))</formula>
    </cfRule>
    <cfRule type="containsText" dxfId="679" priority="207" operator="containsText" text="Mayor">
      <formula>NOT(ISERROR(SEARCH("Mayor",I35)))</formula>
    </cfRule>
    <cfRule type="containsText" dxfId="678" priority="208" operator="containsText" text="Menor">
      <formula>NOT(ISERROR(SEARCH("Menor",I35)))</formula>
    </cfRule>
    <cfRule type="containsText" dxfId="677" priority="209" operator="containsText" text="Leve">
      <formula>NOT(ISERROR(SEARCH("Leve",I35)))</formula>
    </cfRule>
    <cfRule type="containsText" dxfId="676" priority="214" operator="containsText" text="Moderado">
      <formula>NOT(ISERROR(SEARCH("Moderado",I35)))</formula>
    </cfRule>
  </conditionalFormatting>
  <conditionalFormatting sqref="K35:K39">
    <cfRule type="containsText" dxfId="675" priority="201" operator="containsText" text="Media">
      <formula>NOT(ISERROR(SEARCH("Media",K35)))</formula>
    </cfRule>
  </conditionalFormatting>
  <conditionalFormatting sqref="L35:L39">
    <cfRule type="containsText" dxfId="674" priority="200" operator="containsText" text="Moderado">
      <formula>NOT(ISERROR(SEARCH("Moderado",L35)))</formula>
    </cfRule>
  </conditionalFormatting>
  <conditionalFormatting sqref="J35:J39">
    <cfRule type="containsText" dxfId="673" priority="199" operator="containsText" text="Moderado">
      <formula>NOT(ISERROR(SEARCH("Moderado",J35)))</formula>
    </cfRule>
  </conditionalFormatting>
  <conditionalFormatting sqref="J35:J39">
    <cfRule type="containsText" dxfId="672" priority="197" operator="containsText" text="Bajo">
      <formula>NOT(ISERROR(SEARCH("Bajo",J35)))</formula>
    </cfRule>
    <cfRule type="containsText" dxfId="671" priority="198" operator="containsText" text="Extremo">
      <formula>NOT(ISERROR(SEARCH("Extremo",J35)))</formula>
    </cfRule>
  </conditionalFormatting>
  <conditionalFormatting sqref="K35:K39">
    <cfRule type="containsText" dxfId="670" priority="195" operator="containsText" text="Baja">
      <formula>NOT(ISERROR(SEARCH("Baja",K35)))</formula>
    </cfRule>
    <cfRule type="containsText" dxfId="669" priority="196" operator="containsText" text="Muy Baja">
      <formula>NOT(ISERROR(SEARCH("Muy Baja",K35)))</formula>
    </cfRule>
  </conditionalFormatting>
  <conditionalFormatting sqref="K35:K39">
    <cfRule type="containsText" dxfId="668" priority="193" operator="containsText" text="Muy Alta">
      <formula>NOT(ISERROR(SEARCH("Muy Alta",K35)))</formula>
    </cfRule>
    <cfRule type="containsText" dxfId="667" priority="194" operator="containsText" text="Alta">
      <formula>NOT(ISERROR(SEARCH("Alta",K35)))</formula>
    </cfRule>
  </conditionalFormatting>
  <conditionalFormatting sqref="L35:L39">
    <cfRule type="containsText" dxfId="666" priority="189" operator="containsText" text="Catastrófico">
      <formula>NOT(ISERROR(SEARCH("Catastrófico",L35)))</formula>
    </cfRule>
    <cfRule type="containsText" dxfId="665" priority="190" operator="containsText" text="Mayor">
      <formula>NOT(ISERROR(SEARCH("Mayor",L35)))</formula>
    </cfRule>
    <cfRule type="containsText" dxfId="664" priority="191" operator="containsText" text="Menor">
      <formula>NOT(ISERROR(SEARCH("Menor",L35)))</formula>
    </cfRule>
    <cfRule type="containsText" dxfId="663" priority="192" operator="containsText" text="Leve">
      <formula>NOT(ISERROR(SEARCH("Leve",L35)))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39"/>
  <sheetViews>
    <sheetView zoomScale="71" zoomScaleNormal="71" workbookViewId="0">
      <selection activeCell="A35" sqref="A35:A39"/>
    </sheetView>
  </sheetViews>
  <sheetFormatPr baseColWidth="10" defaultColWidth="11.42578125" defaultRowHeight="15"/>
  <cols>
    <col min="1" max="2" width="18.42578125" style="82" customWidth="1"/>
    <col min="3" max="3" width="15.5703125" customWidth="1"/>
    <col min="4" max="4" width="27.5703125" style="82" customWidth="1"/>
    <col min="5" max="5" width="18" style="200" customWidth="1"/>
    <col min="6" max="6" width="40.140625" customWidth="1"/>
    <col min="7" max="7" width="20.42578125" customWidth="1"/>
    <col min="8" max="8" width="10.42578125" style="201" customWidth="1"/>
    <col min="9" max="9" width="11.42578125" style="201" customWidth="1"/>
    <col min="10" max="10" width="10.140625" style="202" customWidth="1"/>
    <col min="11" max="11" width="11.42578125" style="201" customWidth="1"/>
    <col min="12" max="12" width="10.85546875" style="201" customWidth="1"/>
    <col min="13" max="13" width="18.28515625" style="20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7" customFormat="1" ht="16.5" customHeight="1">
      <c r="A1" s="412"/>
      <c r="B1" s="413"/>
      <c r="C1" s="413"/>
      <c r="D1" s="540" t="s">
        <v>382</v>
      </c>
      <c r="E1" s="540"/>
      <c r="F1" s="540"/>
      <c r="G1" s="540"/>
      <c r="H1" s="540"/>
      <c r="I1" s="540"/>
      <c r="J1" s="540"/>
      <c r="K1" s="540"/>
      <c r="L1" s="540"/>
      <c r="M1" s="540"/>
      <c r="N1" s="540"/>
      <c r="O1" s="540"/>
      <c r="P1" s="540"/>
      <c r="Q1" s="541"/>
      <c r="R1" s="404" t="s">
        <v>67</v>
      </c>
      <c r="S1" s="404"/>
      <c r="T1" s="404"/>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414"/>
      <c r="B2" s="415"/>
      <c r="C2" s="415"/>
      <c r="D2" s="542"/>
      <c r="E2" s="542"/>
      <c r="F2" s="542"/>
      <c r="G2" s="542"/>
      <c r="H2" s="542"/>
      <c r="I2" s="542"/>
      <c r="J2" s="542"/>
      <c r="K2" s="542"/>
      <c r="L2" s="542"/>
      <c r="M2" s="542"/>
      <c r="N2" s="542"/>
      <c r="O2" s="542"/>
      <c r="P2" s="542"/>
      <c r="Q2" s="543"/>
      <c r="R2" s="404"/>
      <c r="S2" s="404"/>
      <c r="T2" s="404"/>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5"/>
      <c r="D3" s="542"/>
      <c r="E3" s="542"/>
      <c r="F3" s="542"/>
      <c r="G3" s="542"/>
      <c r="H3" s="542"/>
      <c r="I3" s="542"/>
      <c r="J3" s="542"/>
      <c r="K3" s="542"/>
      <c r="L3" s="542"/>
      <c r="M3" s="542"/>
      <c r="N3" s="542"/>
      <c r="O3" s="542"/>
      <c r="P3" s="542"/>
      <c r="Q3" s="543"/>
      <c r="R3" s="404"/>
      <c r="S3" s="404"/>
      <c r="T3" s="404"/>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405" t="s">
        <v>0</v>
      </c>
      <c r="B4" s="406"/>
      <c r="C4" s="407"/>
      <c r="D4" s="408" t="str">
        <f>'Mapa Final'!D4</f>
        <v>ASISTENCIA LEGAL Y COBRO COACTIVO</v>
      </c>
      <c r="E4" s="409"/>
      <c r="F4" s="409"/>
      <c r="G4" s="409"/>
      <c r="H4" s="409"/>
      <c r="I4" s="409"/>
      <c r="J4" s="409"/>
      <c r="K4" s="409"/>
      <c r="L4" s="409"/>
      <c r="M4" s="409"/>
      <c r="N4" s="410"/>
      <c r="O4" s="411"/>
      <c r="P4" s="411"/>
      <c r="Q4" s="411"/>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405" t="s">
        <v>1</v>
      </c>
      <c r="B5" s="406"/>
      <c r="C5" s="407"/>
      <c r="D5" s="419" t="str">
        <f>'Mapa Final'!D5</f>
        <v xml:space="preserve">ASISTENCIA LEGAL Y COBRO COACTIVO: : Ejercer la representación de la Nación – Rama Judicial en los procesos judiciales y en los trámites administrativos que se requieran, adelantar los procesos disciplinarios a que haya lugar, en cumplimiento de las normas constitucionales, legales y reglamentarias. 
COBRO COACTIVO: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v>
      </c>
      <c r="E5" s="420"/>
      <c r="F5" s="420"/>
      <c r="G5" s="420"/>
      <c r="H5" s="420"/>
      <c r="I5" s="420"/>
      <c r="J5" s="420"/>
      <c r="K5" s="420"/>
      <c r="L5" s="420"/>
      <c r="M5" s="420"/>
      <c r="N5" s="421"/>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405" t="s">
        <v>2</v>
      </c>
      <c r="B6" s="406"/>
      <c r="C6" s="407"/>
      <c r="D6" s="419" t="str">
        <f>'Mapa Final'!D6</f>
        <v xml:space="preserve">Nivel Seccional </v>
      </c>
      <c r="E6" s="420"/>
      <c r="F6" s="420"/>
      <c r="G6" s="420"/>
      <c r="H6" s="420"/>
      <c r="I6" s="420"/>
      <c r="J6" s="420"/>
      <c r="K6" s="420"/>
      <c r="L6" s="420"/>
      <c r="M6" s="420"/>
      <c r="N6" s="421"/>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6" customFormat="1" ht="38.25" customHeight="1" thickTop="1" thickBot="1">
      <c r="A7" s="535" t="s">
        <v>358</v>
      </c>
      <c r="B7" s="536"/>
      <c r="C7" s="536"/>
      <c r="D7" s="536"/>
      <c r="E7" s="536"/>
      <c r="F7" s="537"/>
      <c r="G7" s="203"/>
      <c r="H7" s="538" t="s">
        <v>359</v>
      </c>
      <c r="I7" s="538"/>
      <c r="J7" s="538"/>
      <c r="K7" s="538" t="s">
        <v>360</v>
      </c>
      <c r="L7" s="538"/>
      <c r="M7" s="538"/>
      <c r="N7" s="539" t="s">
        <v>361</v>
      </c>
      <c r="O7" s="544" t="s">
        <v>362</v>
      </c>
      <c r="P7" s="546" t="s">
        <v>363</v>
      </c>
      <c r="Q7" s="547"/>
      <c r="R7" s="546" t="s">
        <v>364</v>
      </c>
      <c r="S7" s="547"/>
      <c r="T7" s="548" t="s">
        <v>385</v>
      </c>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9"/>
      <c r="BC7" s="209"/>
      <c r="BD7" s="209"/>
      <c r="BE7" s="209"/>
      <c r="BF7" s="209"/>
      <c r="BG7" s="209"/>
      <c r="BH7" s="209"/>
      <c r="BI7" s="209"/>
      <c r="BJ7" s="209"/>
      <c r="BK7" s="209"/>
      <c r="BL7" s="209"/>
      <c r="BM7" s="209"/>
      <c r="BN7" s="209"/>
      <c r="BO7" s="209"/>
      <c r="BP7" s="209"/>
      <c r="BQ7" s="209"/>
      <c r="BR7" s="209"/>
      <c r="BS7" s="209"/>
      <c r="BT7" s="209"/>
      <c r="BU7" s="209"/>
      <c r="BV7" s="209"/>
      <c r="BW7" s="209"/>
      <c r="BX7" s="209"/>
      <c r="BY7" s="209"/>
      <c r="BZ7" s="209"/>
      <c r="CA7" s="209"/>
      <c r="CB7" s="209"/>
      <c r="CC7" s="209"/>
      <c r="CD7" s="209"/>
      <c r="CE7" s="209"/>
      <c r="CF7" s="209"/>
      <c r="CG7" s="209"/>
      <c r="CH7" s="209"/>
      <c r="CI7" s="209"/>
      <c r="CJ7" s="209"/>
      <c r="CK7" s="209"/>
      <c r="CL7" s="209"/>
      <c r="CM7" s="209"/>
      <c r="CN7" s="209"/>
      <c r="CO7" s="209"/>
      <c r="CP7" s="209"/>
      <c r="CQ7" s="209"/>
      <c r="CR7" s="209"/>
      <c r="CS7" s="209"/>
      <c r="CT7" s="209"/>
      <c r="CU7" s="209"/>
      <c r="CV7" s="209"/>
      <c r="CW7" s="209"/>
      <c r="CX7" s="209"/>
      <c r="CY7" s="209"/>
      <c r="CZ7" s="209"/>
      <c r="DA7" s="209"/>
      <c r="DB7" s="209"/>
      <c r="DC7" s="209"/>
      <c r="DD7" s="209"/>
      <c r="DE7" s="209"/>
      <c r="DF7" s="209"/>
      <c r="DG7" s="209"/>
      <c r="DH7" s="209"/>
      <c r="DI7" s="209"/>
      <c r="DJ7" s="209"/>
      <c r="DK7" s="209"/>
      <c r="DL7" s="209"/>
      <c r="DM7" s="209"/>
      <c r="DN7" s="209"/>
      <c r="DO7" s="209"/>
      <c r="DP7" s="209"/>
      <c r="DQ7" s="209"/>
      <c r="DR7" s="209"/>
      <c r="DS7" s="209"/>
      <c r="DT7" s="209"/>
      <c r="DU7" s="209"/>
      <c r="DV7" s="209"/>
      <c r="DW7" s="209"/>
      <c r="DX7" s="209"/>
      <c r="DY7" s="209"/>
      <c r="DZ7" s="209"/>
      <c r="EA7" s="209"/>
      <c r="EB7" s="209"/>
      <c r="EC7" s="209"/>
      <c r="ED7" s="209"/>
      <c r="EE7" s="209"/>
      <c r="EF7" s="209"/>
      <c r="EG7" s="209"/>
      <c r="EH7" s="209"/>
      <c r="EI7" s="209"/>
      <c r="EJ7" s="209"/>
      <c r="EK7" s="209"/>
      <c r="EL7" s="209"/>
      <c r="EM7" s="209"/>
      <c r="EN7" s="209"/>
      <c r="EO7" s="209"/>
      <c r="EP7" s="209"/>
      <c r="EQ7" s="209"/>
      <c r="ER7" s="209"/>
      <c r="ES7" s="209"/>
      <c r="ET7" s="209"/>
      <c r="EU7" s="209"/>
      <c r="EV7" s="209"/>
      <c r="EW7" s="209"/>
      <c r="EX7" s="209"/>
      <c r="EY7" s="209"/>
      <c r="EZ7" s="209"/>
      <c r="FA7" s="209"/>
      <c r="FB7" s="209"/>
      <c r="FC7" s="209"/>
      <c r="FD7" s="209"/>
      <c r="FE7" s="209"/>
      <c r="FF7" s="209"/>
      <c r="FG7" s="209"/>
      <c r="FH7" s="209"/>
      <c r="FI7" s="209"/>
      <c r="FJ7" s="209"/>
      <c r="FK7" s="209"/>
      <c r="FL7" s="209"/>
      <c r="FM7" s="209"/>
      <c r="FN7" s="209"/>
      <c r="FO7" s="209"/>
      <c r="FP7" s="209"/>
      <c r="FQ7" s="209"/>
      <c r="FR7" s="209"/>
      <c r="FS7" s="209"/>
      <c r="FT7" s="209"/>
    </row>
    <row r="8" spans="1:278" s="197" customFormat="1" ht="60.95" customHeight="1" thickTop="1" thickBot="1">
      <c r="A8" s="213" t="s">
        <v>202</v>
      </c>
      <c r="B8" s="213" t="s">
        <v>389</v>
      </c>
      <c r="C8" s="214" t="s">
        <v>8</v>
      </c>
      <c r="D8" s="204" t="s">
        <v>373</v>
      </c>
      <c r="E8" s="216" t="s">
        <v>10</v>
      </c>
      <c r="F8" s="216" t="s">
        <v>11</v>
      </c>
      <c r="G8" s="216" t="s">
        <v>12</v>
      </c>
      <c r="H8" s="206" t="s">
        <v>366</v>
      </c>
      <c r="I8" s="206" t="s">
        <v>38</v>
      </c>
      <c r="J8" s="206" t="s">
        <v>367</v>
      </c>
      <c r="K8" s="206" t="s">
        <v>366</v>
      </c>
      <c r="L8" s="206" t="s">
        <v>368</v>
      </c>
      <c r="M8" s="206" t="s">
        <v>367</v>
      </c>
      <c r="N8" s="539"/>
      <c r="O8" s="545"/>
      <c r="P8" s="207" t="s">
        <v>369</v>
      </c>
      <c r="Q8" s="207" t="s">
        <v>370</v>
      </c>
      <c r="R8" s="207" t="s">
        <v>371</v>
      </c>
      <c r="S8" s="207" t="s">
        <v>372</v>
      </c>
      <c r="T8" s="548"/>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c r="AW8" s="210"/>
      <c r="AX8" s="210"/>
      <c r="AY8" s="210"/>
      <c r="AZ8" s="210"/>
      <c r="BA8" s="210"/>
      <c r="BB8" s="210"/>
      <c r="BC8" s="210"/>
      <c r="BD8" s="210"/>
      <c r="BE8" s="210"/>
      <c r="BF8" s="210"/>
      <c r="BG8" s="210"/>
      <c r="BH8" s="210"/>
      <c r="BI8" s="210"/>
      <c r="BJ8" s="210"/>
      <c r="BK8" s="210"/>
      <c r="BL8" s="210"/>
      <c r="BM8" s="210"/>
      <c r="BN8" s="210"/>
      <c r="BO8" s="210"/>
      <c r="BP8" s="210"/>
      <c r="BQ8" s="210"/>
      <c r="BR8" s="210"/>
      <c r="BS8" s="210"/>
      <c r="BT8" s="210"/>
      <c r="BU8" s="210"/>
      <c r="BV8" s="210"/>
      <c r="BW8" s="210"/>
      <c r="BX8" s="210"/>
      <c r="BY8" s="210"/>
      <c r="BZ8" s="210"/>
      <c r="CA8" s="210"/>
      <c r="CB8" s="210"/>
      <c r="CC8" s="210"/>
      <c r="CD8" s="210"/>
      <c r="CE8" s="210"/>
      <c r="CF8" s="210"/>
      <c r="CG8" s="210"/>
      <c r="CH8" s="210"/>
      <c r="CI8" s="210"/>
      <c r="CJ8" s="210"/>
      <c r="CK8" s="210"/>
      <c r="CL8" s="210"/>
      <c r="CM8" s="210"/>
      <c r="CN8" s="210"/>
      <c r="CO8" s="210"/>
      <c r="CP8" s="210"/>
      <c r="CQ8" s="210"/>
      <c r="CR8" s="210"/>
      <c r="CS8" s="210"/>
      <c r="CT8" s="210"/>
      <c r="CU8" s="210"/>
      <c r="CV8" s="210"/>
      <c r="CW8" s="210"/>
      <c r="CX8" s="210"/>
      <c r="CY8" s="210"/>
      <c r="CZ8" s="210"/>
      <c r="DA8" s="210"/>
      <c r="DB8" s="210"/>
      <c r="DC8" s="210"/>
      <c r="DD8" s="210"/>
      <c r="DE8" s="210"/>
      <c r="DF8" s="210"/>
      <c r="DG8" s="210"/>
      <c r="DH8" s="210"/>
      <c r="DI8" s="210"/>
      <c r="DJ8" s="210"/>
      <c r="DK8" s="210"/>
      <c r="DL8" s="210"/>
      <c r="DM8" s="210"/>
      <c r="DN8" s="210"/>
      <c r="DO8" s="210"/>
      <c r="DP8" s="210"/>
      <c r="DQ8" s="210"/>
      <c r="DR8" s="210"/>
      <c r="DS8" s="210"/>
      <c r="DT8" s="210"/>
      <c r="DU8" s="210"/>
      <c r="DV8" s="210"/>
      <c r="DW8" s="210"/>
      <c r="DX8" s="210"/>
      <c r="DY8" s="210"/>
      <c r="DZ8" s="210"/>
      <c r="EA8" s="210"/>
      <c r="EB8" s="210"/>
      <c r="EC8" s="210"/>
      <c r="ED8" s="210"/>
      <c r="EE8" s="210"/>
      <c r="EF8" s="210"/>
      <c r="EG8" s="210"/>
      <c r="EH8" s="210"/>
      <c r="EI8" s="210"/>
      <c r="EJ8" s="210"/>
      <c r="EK8" s="210"/>
      <c r="EL8" s="210"/>
      <c r="EM8" s="210"/>
      <c r="EN8" s="210"/>
      <c r="EO8" s="210"/>
      <c r="EP8" s="210"/>
      <c r="EQ8" s="210"/>
      <c r="ER8" s="210"/>
      <c r="ES8" s="210"/>
      <c r="ET8" s="210"/>
      <c r="EU8" s="210"/>
      <c r="EV8" s="210"/>
      <c r="EW8" s="210"/>
      <c r="EX8" s="210"/>
      <c r="EY8" s="210"/>
      <c r="EZ8" s="210"/>
      <c r="FA8" s="210"/>
      <c r="FB8" s="210"/>
      <c r="FC8" s="210"/>
      <c r="FD8" s="210"/>
      <c r="FE8" s="210"/>
      <c r="FF8" s="210"/>
      <c r="FG8" s="210"/>
      <c r="FH8" s="210"/>
      <c r="FI8" s="210"/>
      <c r="FJ8" s="210"/>
      <c r="FK8" s="210"/>
      <c r="FL8" s="210"/>
      <c r="FM8" s="210"/>
      <c r="FN8" s="210"/>
      <c r="FO8" s="210"/>
      <c r="FP8" s="210"/>
      <c r="FQ8" s="210"/>
      <c r="FR8" s="210"/>
      <c r="FS8" s="210"/>
      <c r="FT8" s="210"/>
    </row>
    <row r="9" spans="1:278" s="198" customFormat="1" ht="10.5" customHeight="1" thickTop="1" thickBot="1">
      <c r="A9" s="533"/>
      <c r="B9" s="534"/>
      <c r="C9" s="534"/>
      <c r="D9" s="534"/>
      <c r="E9" s="534"/>
      <c r="F9" s="534"/>
      <c r="G9" s="534"/>
      <c r="H9" s="534"/>
      <c r="I9" s="534"/>
      <c r="J9" s="534"/>
      <c r="K9" s="534"/>
      <c r="L9" s="534"/>
      <c r="M9" s="534"/>
      <c r="N9" s="534"/>
      <c r="T9" s="208"/>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row>
    <row r="10" spans="1:278" s="199" customFormat="1" ht="15" customHeight="1">
      <c r="A10" s="528">
        <f>'Mapa Final'!A10</f>
        <v>1</v>
      </c>
      <c r="B10" s="502" t="str">
        <f>'Mapa Final'!B10</f>
        <v>FALTA DE EJECUCION EN EL RECAUDO</v>
      </c>
      <c r="C10" s="507" t="str">
        <f>'Mapa Final'!C10</f>
        <v>Incumplimiento de las metas establecidas</v>
      </c>
      <c r="D10" s="507" t="str">
        <f>'Mapa Final'!D10</f>
        <v>1. Carencia de personal para cubrir la totalidad de gestión.
2. Situación económica de los sancionados en tiempos de pandemia,
3. Impacto de las medidas adoptadas por el Gobierno Nacional entorno a la pandemia por COVID 19, en materia laboral a entidades públicas.
4. Los sancionados que residen en áreas rurales, no cuentan con medios electrónicos que permitan el contacto con el área a fin de notificarse y/o hacer acuerdos de pago.
5. Altas metas establecidas por la DEAJ que no se ajustan a la realidad económica del país.
6.Falta de recurso humano
7.Cantidad de procesos para gestionar.
8.Extensión de tiempo que requiere cada actuación en proceso de cobro coactivo. 
9 Fallas tecnológicas en el programa G.C.C. 
10. Retraso en las actuaciones de los procesos debido a las fallas tecnológicas presentadas por la interfaz con el Sigobius y el programa G.C.C.</v>
      </c>
      <c r="E10" s="510" t="str">
        <f>'Mapa Final'!E10</f>
        <v>Dificultad para el cumplimiento de las metas de recaudo establecidas por la DEAJ</v>
      </c>
      <c r="F10" s="510" t="str">
        <f>'Mapa Final'!F10</f>
        <v>Posibilidad de incumplimiento de las metas establecidas por la DEAJ, debido a las dificultades de recaudo.</v>
      </c>
      <c r="G10" s="510" t="str">
        <f>'Mapa Final'!G10</f>
        <v>Ejecución y Administración de Procesos</v>
      </c>
      <c r="H10" s="513" t="str">
        <f>'Mapa Final'!I10</f>
        <v>Muy Alta</v>
      </c>
      <c r="I10" s="516" t="str">
        <f>'Mapa Final'!L10</f>
        <v>Catastrófico</v>
      </c>
      <c r="J10" s="522" t="str">
        <f>'Mapa Final'!N10</f>
        <v>Extremo</v>
      </c>
      <c r="K10" s="525" t="str">
        <f>'Mapa Final'!AA10</f>
        <v>Media</v>
      </c>
      <c r="L10" s="525" t="str">
        <f>'Mapa Final'!AE10</f>
        <v>Catastrófico</v>
      </c>
      <c r="M10" s="519" t="str">
        <f>'Mapa Final'!AG10</f>
        <v>Extremo</v>
      </c>
      <c r="N10" s="525" t="str">
        <f>'Mapa Final'!AH10</f>
        <v>Evitar</v>
      </c>
      <c r="O10" s="504"/>
      <c r="P10" s="504"/>
      <c r="Q10" s="504"/>
      <c r="R10" s="504"/>
      <c r="S10" s="504"/>
      <c r="T10" s="504"/>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row>
    <row r="11" spans="1:278" s="199" customFormat="1" ht="13.5" customHeight="1">
      <c r="A11" s="529"/>
      <c r="B11" s="549"/>
      <c r="C11" s="508"/>
      <c r="D11" s="508"/>
      <c r="E11" s="511"/>
      <c r="F11" s="511"/>
      <c r="G11" s="511"/>
      <c r="H11" s="514"/>
      <c r="I11" s="517"/>
      <c r="J11" s="523"/>
      <c r="K11" s="526"/>
      <c r="L11" s="526"/>
      <c r="M11" s="520"/>
      <c r="N11" s="526"/>
      <c r="O11" s="505"/>
      <c r="P11" s="505"/>
      <c r="Q11" s="505"/>
      <c r="R11" s="505"/>
      <c r="S11" s="505"/>
      <c r="T11" s="505"/>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row>
    <row r="12" spans="1:278" s="199" customFormat="1" ht="13.5" customHeight="1">
      <c r="A12" s="529"/>
      <c r="B12" s="549"/>
      <c r="C12" s="508"/>
      <c r="D12" s="508"/>
      <c r="E12" s="511"/>
      <c r="F12" s="511"/>
      <c r="G12" s="511"/>
      <c r="H12" s="514"/>
      <c r="I12" s="517"/>
      <c r="J12" s="523"/>
      <c r="K12" s="526"/>
      <c r="L12" s="526"/>
      <c r="M12" s="520"/>
      <c r="N12" s="526"/>
      <c r="O12" s="505"/>
      <c r="P12" s="505"/>
      <c r="Q12" s="505"/>
      <c r="R12" s="505"/>
      <c r="S12" s="505"/>
      <c r="T12" s="505"/>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row>
    <row r="13" spans="1:278" s="199" customFormat="1" ht="13.5" customHeight="1">
      <c r="A13" s="529"/>
      <c r="B13" s="549"/>
      <c r="C13" s="508"/>
      <c r="D13" s="508"/>
      <c r="E13" s="511"/>
      <c r="F13" s="511"/>
      <c r="G13" s="511"/>
      <c r="H13" s="514"/>
      <c r="I13" s="517"/>
      <c r="J13" s="523"/>
      <c r="K13" s="526"/>
      <c r="L13" s="526"/>
      <c r="M13" s="520"/>
      <c r="N13" s="526"/>
      <c r="O13" s="505"/>
      <c r="P13" s="505"/>
      <c r="Q13" s="505"/>
      <c r="R13" s="505"/>
      <c r="S13" s="505"/>
      <c r="T13" s="505"/>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row>
    <row r="14" spans="1:278" s="199" customFormat="1" ht="238.5" customHeight="1" thickBot="1">
      <c r="A14" s="530"/>
      <c r="B14" s="550"/>
      <c r="C14" s="509"/>
      <c r="D14" s="509"/>
      <c r="E14" s="512"/>
      <c r="F14" s="512"/>
      <c r="G14" s="512"/>
      <c r="H14" s="515"/>
      <c r="I14" s="518"/>
      <c r="J14" s="524"/>
      <c r="K14" s="527"/>
      <c r="L14" s="527"/>
      <c r="M14" s="521"/>
      <c r="N14" s="527"/>
      <c r="O14" s="506"/>
      <c r="P14" s="506"/>
      <c r="Q14" s="506"/>
      <c r="R14" s="506"/>
      <c r="S14" s="506"/>
      <c r="T14" s="506"/>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row>
    <row r="15" spans="1:278" s="199" customFormat="1" ht="15" customHeight="1">
      <c r="A15" s="528">
        <f>'Mapa Final'!A14</f>
        <v>2</v>
      </c>
      <c r="B15" s="502" t="str">
        <f>'Mapa Final'!B14</f>
        <v>FALTA DE OPORTUNIDAD EN LAS ACTUACIONES PROCESALES</v>
      </c>
      <c r="C15" s="507" t="str">
        <f>'Mapa Final'!C14</f>
        <v>Reputacional</v>
      </c>
      <c r="D15" s="507" t="str">
        <f>'Mapa Final'!D14</f>
        <v xml:space="preserve">1.Reducido número de de abogados encargados de realizar la defensa jurídica de la Rama Judicial
2. Insuficiencia de los controles en el seguimiento adecuado del estado de los procesos
3. Falta de herramientas tecnológicas que permitan el registro y control del estado de los procesos
4. Incremento de las actuaciones judiciales y prejudiciales. </v>
      </c>
      <c r="E15" s="510" t="str">
        <f>'Mapa Final'!E14</f>
        <v xml:space="preserve">Dificultad de atencion y control debido al volumen de procesos </v>
      </c>
      <c r="F15" s="510" t="str">
        <f>'Mapa Final'!F14</f>
        <v>Posibilidad de afectar la imagen de la entidad debido al deficiente seguimiento de las actuaciones que en ejercicio de la defensa judicial deben evacuarse ante el cúmulo de procesos en el área.</v>
      </c>
      <c r="G15" s="510" t="str">
        <f>'Mapa Final'!G14</f>
        <v>Fallas Tecnológicas</v>
      </c>
      <c r="H15" s="513" t="str">
        <f>'Mapa Final'!I14</f>
        <v>Alta</v>
      </c>
      <c r="I15" s="516" t="str">
        <f>'Mapa Final'!L14</f>
        <v>Mayor</v>
      </c>
      <c r="J15" s="522" t="str">
        <f>'Mapa Final'!N14</f>
        <v xml:space="preserve">Alto </v>
      </c>
      <c r="K15" s="525" t="str">
        <f>'Mapa Final'!AA14</f>
        <v>Media</v>
      </c>
      <c r="L15" s="525" t="str">
        <f>'Mapa Final'!AE14</f>
        <v>Mayor</v>
      </c>
      <c r="M15" s="519" t="str">
        <f>'Mapa Final'!AG14</f>
        <v xml:space="preserve">Alto </v>
      </c>
      <c r="N15" s="525" t="str">
        <f>'Mapa Final'!AH14</f>
        <v>Evitar</v>
      </c>
      <c r="O15" s="504"/>
      <c r="P15" s="504"/>
      <c r="Q15" s="504"/>
      <c r="R15" s="504"/>
      <c r="S15" s="504"/>
      <c r="T15" s="504"/>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row>
    <row r="16" spans="1:278" s="199" customFormat="1" ht="13.5" customHeight="1">
      <c r="A16" s="529"/>
      <c r="B16" s="549"/>
      <c r="C16" s="508"/>
      <c r="D16" s="508"/>
      <c r="E16" s="511"/>
      <c r="F16" s="511"/>
      <c r="G16" s="511"/>
      <c r="H16" s="514"/>
      <c r="I16" s="517"/>
      <c r="J16" s="523"/>
      <c r="K16" s="526"/>
      <c r="L16" s="526"/>
      <c r="M16" s="520"/>
      <c r="N16" s="526"/>
      <c r="O16" s="505"/>
      <c r="P16" s="505"/>
      <c r="Q16" s="505"/>
      <c r="R16" s="505"/>
      <c r="S16" s="505"/>
      <c r="T16" s="505"/>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row>
    <row r="17" spans="1:176" s="199" customFormat="1" ht="13.5" customHeight="1">
      <c r="A17" s="529"/>
      <c r="B17" s="549"/>
      <c r="C17" s="508"/>
      <c r="D17" s="508"/>
      <c r="E17" s="511"/>
      <c r="F17" s="511"/>
      <c r="G17" s="511"/>
      <c r="H17" s="514"/>
      <c r="I17" s="517"/>
      <c r="J17" s="523"/>
      <c r="K17" s="526"/>
      <c r="L17" s="526"/>
      <c r="M17" s="520"/>
      <c r="N17" s="526"/>
      <c r="O17" s="505"/>
      <c r="P17" s="505"/>
      <c r="Q17" s="505"/>
      <c r="R17" s="505"/>
      <c r="S17" s="505"/>
      <c r="T17" s="505"/>
      <c r="U17" s="212"/>
      <c r="V17" s="212"/>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row>
    <row r="18" spans="1:176" s="199" customFormat="1" ht="13.5" customHeight="1">
      <c r="A18" s="529"/>
      <c r="B18" s="549"/>
      <c r="C18" s="508"/>
      <c r="D18" s="508"/>
      <c r="E18" s="511"/>
      <c r="F18" s="511"/>
      <c r="G18" s="511"/>
      <c r="H18" s="514"/>
      <c r="I18" s="517"/>
      <c r="J18" s="523"/>
      <c r="K18" s="526"/>
      <c r="L18" s="526"/>
      <c r="M18" s="520"/>
      <c r="N18" s="526"/>
      <c r="O18" s="505"/>
      <c r="P18" s="505"/>
      <c r="Q18" s="505"/>
      <c r="R18" s="505"/>
      <c r="S18" s="505"/>
      <c r="T18" s="505"/>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row>
    <row r="19" spans="1:176" s="199" customFormat="1" ht="255.75" customHeight="1" thickBot="1">
      <c r="A19" s="530"/>
      <c r="B19" s="550"/>
      <c r="C19" s="509"/>
      <c r="D19" s="509"/>
      <c r="E19" s="512"/>
      <c r="F19" s="512"/>
      <c r="G19" s="512"/>
      <c r="H19" s="515"/>
      <c r="I19" s="518"/>
      <c r="J19" s="524"/>
      <c r="K19" s="527"/>
      <c r="L19" s="527"/>
      <c r="M19" s="521"/>
      <c r="N19" s="527"/>
      <c r="O19" s="506"/>
      <c r="P19" s="506"/>
      <c r="Q19" s="506"/>
      <c r="R19" s="506"/>
      <c r="S19" s="506"/>
      <c r="T19" s="506"/>
      <c r="U19" s="212"/>
      <c r="V19" s="212"/>
      <c r="W19" s="212"/>
      <c r="X19" s="212"/>
      <c r="Y19" s="212"/>
      <c r="Z19" s="212"/>
      <c r="AA19" s="212"/>
      <c r="AB19" s="212"/>
      <c r="AC19" s="212"/>
      <c r="AD19" s="212"/>
      <c r="AE19" s="212"/>
      <c r="AF19" s="212"/>
      <c r="AG19" s="212"/>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row>
    <row r="20" spans="1:176">
      <c r="A20" s="528">
        <f>'Mapa Final'!A18</f>
        <v>3</v>
      </c>
      <c r="B20" s="502" t="str">
        <f>'Mapa Final'!B18</f>
        <v>INCUMPLIMIENTO</v>
      </c>
      <c r="C20" s="507" t="str">
        <f>'Mapa Final'!C18</f>
        <v>Reputacional(Corrupción)</v>
      </c>
      <c r="D20" s="507" t="str">
        <f>'Mapa Final'!D18</f>
        <v>1. Omisión en contestaciones de demanda, alegatos y apelaciones.   
2. Omisión en aporte de pruebas solicitadas.
3. Emitir conceptos y proyectar actuaciones en ejercicio de la defensa judicial sesgados al ordenamiento jurídico.</v>
      </c>
      <c r="E20" s="510" t="str">
        <f>'Mapa Final'!E18</f>
        <v>Indebido control por parte de la entidad en la gestión que deben realizar los servidores a cargo de esta función.</v>
      </c>
      <c r="F20" s="510" t="str">
        <f>'Mapa Final'!F18</f>
        <v xml:space="preserve">Posibilidad de afectación reputacional (Corrupción) por Indebido control por parte de la entidad en la gestión que deben realizar los servidores a cargo de esta función.. </v>
      </c>
      <c r="G20" s="510" t="str">
        <f>'Mapa Final'!G18</f>
        <v>Fraude Interno</v>
      </c>
      <c r="H20" s="513" t="str">
        <f>'Mapa Final'!I18</f>
        <v>Alta</v>
      </c>
      <c r="I20" s="516" t="str">
        <f>'Mapa Final'!L18</f>
        <v>Mayor</v>
      </c>
      <c r="J20" s="522" t="str">
        <f>'Mapa Final'!N18</f>
        <v xml:space="preserve">Alto </v>
      </c>
      <c r="K20" s="525" t="str">
        <f>'Mapa Final'!AA18</f>
        <v>Media</v>
      </c>
      <c r="L20" s="525" t="str">
        <f>'Mapa Final'!AE18</f>
        <v>Mayor</v>
      </c>
      <c r="M20" s="519" t="str">
        <f>'Mapa Final'!AG18</f>
        <v xml:space="preserve">Alto </v>
      </c>
      <c r="N20" s="525" t="str">
        <f>'Mapa Final'!AH18</f>
        <v>Evitar</v>
      </c>
      <c r="O20" s="504"/>
      <c r="P20" s="504"/>
      <c r="Q20" s="504"/>
      <c r="R20" s="504"/>
      <c r="S20" s="504"/>
      <c r="T20" s="504"/>
      <c r="U20" s="212"/>
      <c r="V20" s="212"/>
    </row>
    <row r="21" spans="1:176">
      <c r="A21" s="529"/>
      <c r="B21" s="549"/>
      <c r="C21" s="508"/>
      <c r="D21" s="508"/>
      <c r="E21" s="511"/>
      <c r="F21" s="511"/>
      <c r="G21" s="511"/>
      <c r="H21" s="514"/>
      <c r="I21" s="517"/>
      <c r="J21" s="523"/>
      <c r="K21" s="526"/>
      <c r="L21" s="526"/>
      <c r="M21" s="520"/>
      <c r="N21" s="526"/>
      <c r="O21" s="505"/>
      <c r="P21" s="505"/>
      <c r="Q21" s="505"/>
      <c r="R21" s="505"/>
      <c r="S21" s="505"/>
      <c r="T21" s="505"/>
      <c r="U21" s="212"/>
      <c r="V21" s="212"/>
    </row>
    <row r="22" spans="1:176">
      <c r="A22" s="529"/>
      <c r="B22" s="549"/>
      <c r="C22" s="508"/>
      <c r="D22" s="508"/>
      <c r="E22" s="511"/>
      <c r="F22" s="511"/>
      <c r="G22" s="511"/>
      <c r="H22" s="514"/>
      <c r="I22" s="517"/>
      <c r="J22" s="523"/>
      <c r="K22" s="526"/>
      <c r="L22" s="526"/>
      <c r="M22" s="520"/>
      <c r="N22" s="526"/>
      <c r="O22" s="505"/>
      <c r="P22" s="505"/>
      <c r="Q22" s="505"/>
      <c r="R22" s="505"/>
      <c r="S22" s="505"/>
      <c r="T22" s="505"/>
      <c r="U22" s="212"/>
      <c r="V22" s="212"/>
    </row>
    <row r="23" spans="1:176">
      <c r="A23" s="529"/>
      <c r="B23" s="549"/>
      <c r="C23" s="508"/>
      <c r="D23" s="508"/>
      <c r="E23" s="511"/>
      <c r="F23" s="511"/>
      <c r="G23" s="511"/>
      <c r="H23" s="514"/>
      <c r="I23" s="517"/>
      <c r="J23" s="523"/>
      <c r="K23" s="526"/>
      <c r="L23" s="526"/>
      <c r="M23" s="520"/>
      <c r="N23" s="526"/>
      <c r="O23" s="505"/>
      <c r="P23" s="505"/>
      <c r="Q23" s="505"/>
      <c r="R23" s="505"/>
      <c r="S23" s="505"/>
      <c r="T23" s="505"/>
      <c r="U23" s="212"/>
      <c r="V23" s="212"/>
    </row>
    <row r="24" spans="1:176" ht="307.5" customHeight="1" thickBot="1">
      <c r="A24" s="530"/>
      <c r="B24" s="550"/>
      <c r="C24" s="509"/>
      <c r="D24" s="509"/>
      <c r="E24" s="512"/>
      <c r="F24" s="512"/>
      <c r="G24" s="512"/>
      <c r="H24" s="515"/>
      <c r="I24" s="518"/>
      <c r="J24" s="524"/>
      <c r="K24" s="527"/>
      <c r="L24" s="527"/>
      <c r="M24" s="521"/>
      <c r="N24" s="527"/>
      <c r="O24" s="506"/>
      <c r="P24" s="506"/>
      <c r="Q24" s="506"/>
      <c r="R24" s="506"/>
      <c r="S24" s="506"/>
      <c r="T24" s="506"/>
      <c r="U24" s="212"/>
      <c r="V24" s="212"/>
    </row>
    <row r="25" spans="1:176">
      <c r="A25" s="528">
        <f>'Mapa Final'!A22</f>
        <v>4</v>
      </c>
      <c r="B25" s="502" t="str">
        <f>'Mapa Final'!B22</f>
        <v>PRESCRIPCION ACCION DISCIPLINARIA</v>
      </c>
      <c r="C25" s="507" t="str">
        <f>'Mapa Final'!C22</f>
        <v>Reputacional</v>
      </c>
      <c r="D25" s="507" t="str">
        <f>'Mapa Final'!D22</f>
        <v>1. Excesiva carga laboral
2. Falta de personal para asignación de procesos.
3. Indebido control en términos de prescripción.                                 4. Falta de valoración probatoria.</v>
      </c>
      <c r="E25" s="510" t="str">
        <f>'Mapa Final'!E22</f>
        <v>Falta de recurso humano para el debido control y gestión de los procesos disciplinarios.</v>
      </c>
      <c r="F25" s="510" t="str">
        <f>'Mapa Final'!F22</f>
        <v xml:space="preserve">Posibilidad de  afectación reputacional  por Falta de recurso humano para el debido control y gestión de los procesos disciplinarios.  </v>
      </c>
      <c r="G25" s="510" t="str">
        <f>'Mapa Final'!G22</f>
        <v>Ejecución y Administración de Procesos</v>
      </c>
      <c r="H25" s="513" t="str">
        <f>'Mapa Final'!I22</f>
        <v>Baja</v>
      </c>
      <c r="I25" s="516" t="str">
        <f>'Mapa Final'!L22</f>
        <v>Moderado</v>
      </c>
      <c r="J25" s="522" t="str">
        <f>'Mapa Final'!N22</f>
        <v>Moderado</v>
      </c>
      <c r="K25" s="525" t="str">
        <f>'Mapa Final'!AA22</f>
        <v>Baja</v>
      </c>
      <c r="L25" s="525" t="str">
        <f>'Mapa Final'!AE22</f>
        <v>Moderado</v>
      </c>
      <c r="M25" s="519" t="str">
        <f>'Mapa Final'!AG22</f>
        <v>Moderado</v>
      </c>
      <c r="N25" s="525" t="str">
        <f>'Mapa Final'!AH22</f>
        <v>Aceptar</v>
      </c>
      <c r="O25" s="504"/>
      <c r="P25" s="504"/>
      <c r="Q25" s="504"/>
      <c r="R25" s="504"/>
      <c r="S25" s="504"/>
      <c r="T25" s="504"/>
    </row>
    <row r="26" spans="1:176">
      <c r="A26" s="529"/>
      <c r="B26" s="549"/>
      <c r="C26" s="508"/>
      <c r="D26" s="508"/>
      <c r="E26" s="511"/>
      <c r="F26" s="511"/>
      <c r="G26" s="511"/>
      <c r="H26" s="514"/>
      <c r="I26" s="517"/>
      <c r="J26" s="523"/>
      <c r="K26" s="526"/>
      <c r="L26" s="526"/>
      <c r="M26" s="520"/>
      <c r="N26" s="526"/>
      <c r="O26" s="505"/>
      <c r="P26" s="505"/>
      <c r="Q26" s="505"/>
      <c r="R26" s="505"/>
      <c r="S26" s="505"/>
      <c r="T26" s="505"/>
    </row>
    <row r="27" spans="1:176">
      <c r="A27" s="529"/>
      <c r="B27" s="549"/>
      <c r="C27" s="508"/>
      <c r="D27" s="508"/>
      <c r="E27" s="511"/>
      <c r="F27" s="511"/>
      <c r="G27" s="511"/>
      <c r="H27" s="514"/>
      <c r="I27" s="517"/>
      <c r="J27" s="523"/>
      <c r="K27" s="526"/>
      <c r="L27" s="526"/>
      <c r="M27" s="520"/>
      <c r="N27" s="526"/>
      <c r="O27" s="505"/>
      <c r="P27" s="505"/>
      <c r="Q27" s="505"/>
      <c r="R27" s="505"/>
      <c r="S27" s="505"/>
      <c r="T27" s="505"/>
    </row>
    <row r="28" spans="1:176">
      <c r="A28" s="529"/>
      <c r="B28" s="549"/>
      <c r="C28" s="508"/>
      <c r="D28" s="508"/>
      <c r="E28" s="511"/>
      <c r="F28" s="511"/>
      <c r="G28" s="511"/>
      <c r="H28" s="514"/>
      <c r="I28" s="517"/>
      <c r="J28" s="523"/>
      <c r="K28" s="526"/>
      <c r="L28" s="526"/>
      <c r="M28" s="520"/>
      <c r="N28" s="526"/>
      <c r="O28" s="505"/>
      <c r="P28" s="505"/>
      <c r="Q28" s="505"/>
      <c r="R28" s="505"/>
      <c r="S28" s="505"/>
      <c r="T28" s="505"/>
    </row>
    <row r="29" spans="1:176" ht="102.75" customHeight="1" thickBot="1">
      <c r="A29" s="530"/>
      <c r="B29" s="550"/>
      <c r="C29" s="509"/>
      <c r="D29" s="509"/>
      <c r="E29" s="512"/>
      <c r="F29" s="512"/>
      <c r="G29" s="512"/>
      <c r="H29" s="515"/>
      <c r="I29" s="518"/>
      <c r="J29" s="524"/>
      <c r="K29" s="527"/>
      <c r="L29" s="527"/>
      <c r="M29" s="521"/>
      <c r="N29" s="527"/>
      <c r="O29" s="506"/>
      <c r="P29" s="506"/>
      <c r="Q29" s="506"/>
      <c r="R29" s="506"/>
      <c r="S29" s="506"/>
      <c r="T29" s="506"/>
    </row>
    <row r="30" spans="1:176">
      <c r="A30" s="528">
        <f>'Mapa Final'!A24</f>
        <v>5</v>
      </c>
      <c r="B30" s="502" t="str">
        <f>'Mapa Final'!B24</f>
        <v>CORRUPCIÓN</v>
      </c>
      <c r="C30" s="507" t="str">
        <f>'Mapa Final'!C24</f>
        <v>Reputacional(Corrupción)</v>
      </c>
      <c r="D30" s="507"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10" t="str">
        <f>'Mapa Final'!E24</f>
        <v>Carencia de transparencia, etica y valores .</v>
      </c>
      <c r="F30" s="510" t="str">
        <f>'Mapa Final'!F24</f>
        <v xml:space="preserve">Posibilidad de actos indebidos de  los servidores judiciales debido a  la carencia en transparencia, etica y valores </v>
      </c>
      <c r="G30" s="510" t="str">
        <f>'Mapa Final'!G24</f>
        <v>Fraude Interno</v>
      </c>
      <c r="H30" s="513" t="str">
        <f>'Mapa Final'!I24</f>
        <v>Baja</v>
      </c>
      <c r="I30" s="516" t="str">
        <f>'Mapa Final'!L24</f>
        <v>Mayor</v>
      </c>
      <c r="J30" s="522" t="str">
        <f>'Mapa Final'!N24</f>
        <v xml:space="preserve">Alto </v>
      </c>
      <c r="K30" s="525" t="str">
        <f>'Mapa Final'!AA24</f>
        <v>Baja</v>
      </c>
      <c r="L30" s="525" t="str">
        <f>'Mapa Final'!AE24</f>
        <v>Mayor</v>
      </c>
      <c r="M30" s="519" t="str">
        <f>'Mapa Final'!AG24</f>
        <v xml:space="preserve">Alto </v>
      </c>
      <c r="N30" s="525" t="str">
        <f>'Mapa Final'!AH24</f>
        <v>Evitar</v>
      </c>
      <c r="O30" s="504"/>
      <c r="P30" s="504"/>
      <c r="Q30" s="504"/>
      <c r="R30" s="504"/>
      <c r="S30" s="504"/>
      <c r="T30" s="504"/>
    </row>
    <row r="31" spans="1:176">
      <c r="A31" s="529"/>
      <c r="B31" s="549"/>
      <c r="C31" s="508"/>
      <c r="D31" s="508"/>
      <c r="E31" s="511"/>
      <c r="F31" s="511"/>
      <c r="G31" s="511"/>
      <c r="H31" s="514"/>
      <c r="I31" s="517"/>
      <c r="J31" s="523"/>
      <c r="K31" s="526"/>
      <c r="L31" s="526"/>
      <c r="M31" s="520"/>
      <c r="N31" s="526"/>
      <c r="O31" s="505"/>
      <c r="P31" s="505"/>
      <c r="Q31" s="505"/>
      <c r="R31" s="505"/>
      <c r="S31" s="505"/>
      <c r="T31" s="505"/>
    </row>
    <row r="32" spans="1:176">
      <c r="A32" s="529"/>
      <c r="B32" s="549"/>
      <c r="C32" s="508"/>
      <c r="D32" s="508"/>
      <c r="E32" s="511"/>
      <c r="F32" s="511"/>
      <c r="G32" s="511"/>
      <c r="H32" s="514"/>
      <c r="I32" s="517"/>
      <c r="J32" s="523"/>
      <c r="K32" s="526"/>
      <c r="L32" s="526"/>
      <c r="M32" s="520"/>
      <c r="N32" s="526"/>
      <c r="O32" s="505"/>
      <c r="P32" s="505"/>
      <c r="Q32" s="505"/>
      <c r="R32" s="505"/>
      <c r="S32" s="505"/>
      <c r="T32" s="505"/>
    </row>
    <row r="33" spans="1:20">
      <c r="A33" s="529"/>
      <c r="B33" s="549"/>
      <c r="C33" s="508"/>
      <c r="D33" s="508"/>
      <c r="E33" s="511"/>
      <c r="F33" s="511"/>
      <c r="G33" s="511"/>
      <c r="H33" s="514"/>
      <c r="I33" s="517"/>
      <c r="J33" s="523"/>
      <c r="K33" s="526"/>
      <c r="L33" s="526"/>
      <c r="M33" s="520"/>
      <c r="N33" s="526"/>
      <c r="O33" s="505"/>
      <c r="P33" s="505"/>
      <c r="Q33" s="505"/>
      <c r="R33" s="505"/>
      <c r="S33" s="505"/>
      <c r="T33" s="505"/>
    </row>
    <row r="34" spans="1:20" ht="15.75" thickBot="1">
      <c r="A34" s="530"/>
      <c r="B34" s="550"/>
      <c r="C34" s="509"/>
      <c r="D34" s="509"/>
      <c r="E34" s="512"/>
      <c r="F34" s="512"/>
      <c r="G34" s="512"/>
      <c r="H34" s="515"/>
      <c r="I34" s="518"/>
      <c r="J34" s="524"/>
      <c r="K34" s="527"/>
      <c r="L34" s="527"/>
      <c r="M34" s="521"/>
      <c r="N34" s="527"/>
      <c r="O34" s="506"/>
      <c r="P34" s="506"/>
      <c r="Q34" s="506"/>
      <c r="R34" s="506"/>
      <c r="S34" s="506"/>
      <c r="T34" s="506"/>
    </row>
    <row r="35" spans="1:20">
      <c r="A35" s="528">
        <f>'Mapa Final'!A29</f>
        <v>6</v>
      </c>
      <c r="B35" s="502" t="str">
        <f>'Mapa Final'!B29</f>
        <v>Inaplicabilidad de la normavidad ambiental vigente</v>
      </c>
      <c r="C35" s="507" t="str">
        <f>'Mapa Final'!C29</f>
        <v xml:space="preserve"> Afectación Ambiental</v>
      </c>
      <c r="D35" s="507" t="str">
        <f>'Mapa Final'!D29</f>
        <v xml:space="preserve">1.Falta de apropiación del Plan de Gestión Ambiental que aplica para la Rama Judicial Acuerdo PSAA14-10160
2.Baja participación de los  servidores judiciales en las actividades de formación en el Sistema de Gestión Ambiental
3.  Poca disponibilidad de tiempo para involucrare en la cultura ambiental
</v>
      </c>
      <c r="E35" s="510" t="str">
        <f>'Mapa Final'!E29</f>
        <v>Desconocimiento de los lineamientos ambientales y normatividad  ambiental vigente</v>
      </c>
      <c r="F35" s="510" t="str">
        <f>'Mapa Final'!F29</f>
        <v>Posibilidad de afectación ambiental debido al desconocimiento de las lineamientos ambientales y normatividad ambiental vigente</v>
      </c>
      <c r="G35" s="510" t="str">
        <f>'Mapa Final'!G29</f>
        <v>Eventos Ambientales Internos</v>
      </c>
      <c r="H35" s="513" t="str">
        <f>'Mapa Final'!I29</f>
        <v>Media</v>
      </c>
      <c r="I35" s="516" t="str">
        <f>'Mapa Final'!L29</f>
        <v>Leve</v>
      </c>
      <c r="J35" s="522" t="str">
        <f>'Mapa Final'!N29</f>
        <v>Moderado</v>
      </c>
      <c r="K35" s="525" t="str">
        <f>'Mapa Final'!AA29</f>
        <v>Baja</v>
      </c>
      <c r="L35" s="525" t="str">
        <f>'Mapa Final'!AE29</f>
        <v>Leve</v>
      </c>
      <c r="M35" s="519" t="str">
        <f>'Mapa Final'!AG29</f>
        <v>Bajo</v>
      </c>
      <c r="N35" s="525" t="str">
        <f>'Mapa Final'!AH29</f>
        <v>Aceptar</v>
      </c>
      <c r="O35" s="504"/>
      <c r="P35" s="504"/>
      <c r="Q35" s="504"/>
      <c r="R35" s="504"/>
      <c r="S35" s="504"/>
      <c r="T35" s="504"/>
    </row>
    <row r="36" spans="1:20">
      <c r="A36" s="529"/>
      <c r="B36" s="549"/>
      <c r="C36" s="508"/>
      <c r="D36" s="508"/>
      <c r="E36" s="511"/>
      <c r="F36" s="511"/>
      <c r="G36" s="511"/>
      <c r="H36" s="514"/>
      <c r="I36" s="517"/>
      <c r="J36" s="523"/>
      <c r="K36" s="526"/>
      <c r="L36" s="526"/>
      <c r="M36" s="520"/>
      <c r="N36" s="526"/>
      <c r="O36" s="505"/>
      <c r="P36" s="505"/>
      <c r="Q36" s="505"/>
      <c r="R36" s="505"/>
      <c r="S36" s="505"/>
      <c r="T36" s="505"/>
    </row>
    <row r="37" spans="1:20">
      <c r="A37" s="529"/>
      <c r="B37" s="549"/>
      <c r="C37" s="508"/>
      <c r="D37" s="508"/>
      <c r="E37" s="511"/>
      <c r="F37" s="511"/>
      <c r="G37" s="511"/>
      <c r="H37" s="514"/>
      <c r="I37" s="517"/>
      <c r="J37" s="523"/>
      <c r="K37" s="526"/>
      <c r="L37" s="526"/>
      <c r="M37" s="520"/>
      <c r="N37" s="526"/>
      <c r="O37" s="505"/>
      <c r="P37" s="505"/>
      <c r="Q37" s="505"/>
      <c r="R37" s="505"/>
      <c r="S37" s="505"/>
      <c r="T37" s="505"/>
    </row>
    <row r="38" spans="1:20">
      <c r="A38" s="529"/>
      <c r="B38" s="549"/>
      <c r="C38" s="508"/>
      <c r="D38" s="508"/>
      <c r="E38" s="511"/>
      <c r="F38" s="511"/>
      <c r="G38" s="511"/>
      <c r="H38" s="514"/>
      <c r="I38" s="517"/>
      <c r="J38" s="523"/>
      <c r="K38" s="526"/>
      <c r="L38" s="526"/>
      <c r="M38" s="520"/>
      <c r="N38" s="526"/>
      <c r="O38" s="505"/>
      <c r="P38" s="505"/>
      <c r="Q38" s="505"/>
      <c r="R38" s="505"/>
      <c r="S38" s="505"/>
      <c r="T38" s="505"/>
    </row>
    <row r="39" spans="1:20" ht="15.75" thickBot="1">
      <c r="A39" s="530"/>
      <c r="B39" s="550"/>
      <c r="C39" s="509"/>
      <c r="D39" s="509"/>
      <c r="E39" s="512"/>
      <c r="F39" s="512"/>
      <c r="G39" s="512"/>
      <c r="H39" s="515"/>
      <c r="I39" s="518"/>
      <c r="J39" s="524"/>
      <c r="K39" s="527"/>
      <c r="L39" s="527"/>
      <c r="M39" s="521"/>
      <c r="N39" s="527"/>
      <c r="O39" s="506"/>
      <c r="P39" s="506"/>
      <c r="Q39" s="506"/>
      <c r="R39" s="506"/>
      <c r="S39" s="506"/>
      <c r="T39" s="506"/>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A25:A29"/>
    <mergeCell ref="C25:C29"/>
    <mergeCell ref="D25:D29"/>
    <mergeCell ref="E25:E29"/>
    <mergeCell ref="F25:F29"/>
    <mergeCell ref="S25:S29"/>
    <mergeCell ref="T25:T29"/>
    <mergeCell ref="N25:N29"/>
    <mergeCell ref="O25:O29"/>
    <mergeCell ref="P25:P29"/>
    <mergeCell ref="Q25:Q29"/>
    <mergeCell ref="R25:R29"/>
    <mergeCell ref="M25:M29"/>
    <mergeCell ref="G25:G29"/>
    <mergeCell ref="H25:H29"/>
    <mergeCell ref="I25:I29"/>
    <mergeCell ref="J25:J29"/>
    <mergeCell ref="K25:K29"/>
    <mergeCell ref="L25:L29"/>
    <mergeCell ref="A30:A34"/>
    <mergeCell ref="C30:C34"/>
    <mergeCell ref="D30:D34"/>
    <mergeCell ref="E30:E34"/>
    <mergeCell ref="F30:F34"/>
    <mergeCell ref="S30:S34"/>
    <mergeCell ref="T30:T34"/>
    <mergeCell ref="N30:N34"/>
    <mergeCell ref="O30:O34"/>
    <mergeCell ref="P30:P34"/>
    <mergeCell ref="Q30:Q34"/>
    <mergeCell ref="R30:R34"/>
    <mergeCell ref="Q35:Q39"/>
    <mergeCell ref="R35:R39"/>
    <mergeCell ref="S35:S39"/>
    <mergeCell ref="T35:T39"/>
    <mergeCell ref="J35:J39"/>
    <mergeCell ref="K35:K39"/>
    <mergeCell ref="L35:L39"/>
    <mergeCell ref="M35:M39"/>
    <mergeCell ref="N35:N39"/>
    <mergeCell ref="O35:O39"/>
    <mergeCell ref="A35:A39"/>
    <mergeCell ref="C35:C39"/>
    <mergeCell ref="B10:B14"/>
    <mergeCell ref="B15:B19"/>
    <mergeCell ref="B20:B24"/>
    <mergeCell ref="B25:B29"/>
    <mergeCell ref="B30:B34"/>
    <mergeCell ref="B35:B39"/>
    <mergeCell ref="P35:P39"/>
    <mergeCell ref="D35:D39"/>
    <mergeCell ref="E35:E39"/>
    <mergeCell ref="F35:F39"/>
    <mergeCell ref="G35:G39"/>
    <mergeCell ref="H35:H39"/>
    <mergeCell ref="I35:I39"/>
    <mergeCell ref="M30:M34"/>
    <mergeCell ref="G30:G34"/>
    <mergeCell ref="H30:H34"/>
    <mergeCell ref="I30:I34"/>
    <mergeCell ref="J30:J34"/>
    <mergeCell ref="K30:K34"/>
    <mergeCell ref="L30:L34"/>
  </mergeCells>
  <conditionalFormatting sqref="D8:G8 H7 H40:J1048576 A7:B7">
    <cfRule type="containsText" dxfId="532" priority="669" operator="containsText" text="3- Moderado">
      <formula>NOT(ISERROR(SEARCH("3- Moderado",A7)))</formula>
    </cfRule>
    <cfRule type="containsText" dxfId="531" priority="670" operator="containsText" text="6- Moderado">
      <formula>NOT(ISERROR(SEARCH("6- Moderado",A7)))</formula>
    </cfRule>
    <cfRule type="containsText" dxfId="530" priority="671" operator="containsText" text="4- Moderado">
      <formula>NOT(ISERROR(SEARCH("4- Moderado",A7)))</formula>
    </cfRule>
    <cfRule type="containsText" dxfId="529" priority="672" operator="containsText" text="3- Bajo">
      <formula>NOT(ISERROR(SEARCH("3- Bajo",A7)))</formula>
    </cfRule>
    <cfRule type="containsText" dxfId="528" priority="673" operator="containsText" text="4- Bajo">
      <formula>NOT(ISERROR(SEARCH("4- Bajo",A7)))</formula>
    </cfRule>
    <cfRule type="containsText" dxfId="527" priority="674" operator="containsText" text="1- Bajo">
      <formula>NOT(ISERROR(SEARCH("1- Bajo",A7)))</formula>
    </cfRule>
  </conditionalFormatting>
  <conditionalFormatting sqref="H8:J8">
    <cfRule type="containsText" dxfId="526" priority="662" operator="containsText" text="3- Moderado">
      <formula>NOT(ISERROR(SEARCH("3- Moderado",H8)))</formula>
    </cfRule>
    <cfRule type="containsText" dxfId="525" priority="663" operator="containsText" text="6- Moderado">
      <formula>NOT(ISERROR(SEARCH("6- Moderado",H8)))</formula>
    </cfRule>
    <cfRule type="containsText" dxfId="524" priority="664" operator="containsText" text="4- Moderado">
      <formula>NOT(ISERROR(SEARCH("4- Moderado",H8)))</formula>
    </cfRule>
    <cfRule type="containsText" dxfId="523" priority="665" operator="containsText" text="3- Bajo">
      <formula>NOT(ISERROR(SEARCH("3- Bajo",H8)))</formula>
    </cfRule>
    <cfRule type="containsText" dxfId="522" priority="666" operator="containsText" text="4- Bajo">
      <formula>NOT(ISERROR(SEARCH("4- Bajo",H8)))</formula>
    </cfRule>
    <cfRule type="containsText" dxfId="521" priority="668" operator="containsText" text="1- Bajo">
      <formula>NOT(ISERROR(SEARCH("1- Bajo",H8)))</formula>
    </cfRule>
  </conditionalFormatting>
  <conditionalFormatting sqref="J8 J40:J1048576">
    <cfRule type="containsText" dxfId="520" priority="651" operator="containsText" text="25- Extremo">
      <formula>NOT(ISERROR(SEARCH("25- Extremo",J8)))</formula>
    </cfRule>
    <cfRule type="containsText" dxfId="519" priority="652" operator="containsText" text="20- Extremo">
      <formula>NOT(ISERROR(SEARCH("20- Extremo",J8)))</formula>
    </cfRule>
    <cfRule type="containsText" dxfId="518" priority="653" operator="containsText" text="15- Extremo">
      <formula>NOT(ISERROR(SEARCH("15- Extremo",J8)))</formula>
    </cfRule>
    <cfRule type="containsText" dxfId="517" priority="654" operator="containsText" text="10- Extremo">
      <formula>NOT(ISERROR(SEARCH("10- Extremo",J8)))</formula>
    </cfRule>
    <cfRule type="containsText" dxfId="516" priority="655" operator="containsText" text="5- Extremo">
      <formula>NOT(ISERROR(SEARCH("5- Extremo",J8)))</formula>
    </cfRule>
    <cfRule type="containsText" dxfId="515" priority="656" operator="containsText" text="12- Alto">
      <formula>NOT(ISERROR(SEARCH("12- Alto",J8)))</formula>
    </cfRule>
    <cfRule type="containsText" dxfId="514" priority="657" operator="containsText" text="10- Alto">
      <formula>NOT(ISERROR(SEARCH("10- Alto",J8)))</formula>
    </cfRule>
    <cfRule type="containsText" dxfId="513" priority="658" operator="containsText" text="9- Alto">
      <formula>NOT(ISERROR(SEARCH("9- Alto",J8)))</formula>
    </cfRule>
    <cfRule type="containsText" dxfId="512" priority="659" operator="containsText" text="8- Alto">
      <formula>NOT(ISERROR(SEARCH("8- Alto",J8)))</formula>
    </cfRule>
    <cfRule type="containsText" dxfId="511" priority="660" operator="containsText" text="5- Alto">
      <formula>NOT(ISERROR(SEARCH("5- Alto",J8)))</formula>
    </cfRule>
    <cfRule type="containsText" dxfId="510" priority="661" operator="containsText" text="4- Alto">
      <formula>NOT(ISERROR(SEARCH("4- Alto",J8)))</formula>
    </cfRule>
    <cfRule type="containsText" dxfId="509" priority="667" operator="containsText" text="2- Bajo">
      <formula>NOT(ISERROR(SEARCH("2- Bajo",J8)))</formula>
    </cfRule>
  </conditionalFormatting>
  <conditionalFormatting sqref="K10:L10 K15:L15 K20:L20">
    <cfRule type="containsText" dxfId="508" priority="645" operator="containsText" text="3- Moderado">
      <formula>NOT(ISERROR(SEARCH("3- Moderado",K10)))</formula>
    </cfRule>
    <cfRule type="containsText" dxfId="507" priority="646" operator="containsText" text="6- Moderado">
      <formula>NOT(ISERROR(SEARCH("6- Moderado",K10)))</formula>
    </cfRule>
    <cfRule type="containsText" dxfId="506" priority="647" operator="containsText" text="4- Moderado">
      <formula>NOT(ISERROR(SEARCH("4- Moderado",K10)))</formula>
    </cfRule>
    <cfRule type="containsText" dxfId="505" priority="648" operator="containsText" text="3- Bajo">
      <formula>NOT(ISERROR(SEARCH("3- Bajo",K10)))</formula>
    </cfRule>
    <cfRule type="containsText" dxfId="504" priority="649" operator="containsText" text="4- Bajo">
      <formula>NOT(ISERROR(SEARCH("4- Bajo",K10)))</formula>
    </cfRule>
    <cfRule type="containsText" dxfId="503" priority="650" operator="containsText" text="1- Bajo">
      <formula>NOT(ISERROR(SEARCH("1- Bajo",K10)))</formula>
    </cfRule>
  </conditionalFormatting>
  <conditionalFormatting sqref="H10:I10 H15:I15 H20:I20">
    <cfRule type="containsText" dxfId="502" priority="639" operator="containsText" text="3- Moderado">
      <formula>NOT(ISERROR(SEARCH("3- Moderado",H10)))</formula>
    </cfRule>
    <cfRule type="containsText" dxfId="501" priority="640" operator="containsText" text="6- Moderado">
      <formula>NOT(ISERROR(SEARCH("6- Moderado",H10)))</formula>
    </cfRule>
    <cfRule type="containsText" dxfId="500" priority="641" operator="containsText" text="4- Moderado">
      <formula>NOT(ISERROR(SEARCH("4- Moderado",H10)))</formula>
    </cfRule>
    <cfRule type="containsText" dxfId="499" priority="642" operator="containsText" text="3- Bajo">
      <formula>NOT(ISERROR(SEARCH("3- Bajo",H10)))</formula>
    </cfRule>
    <cfRule type="containsText" dxfId="498" priority="643" operator="containsText" text="4- Bajo">
      <formula>NOT(ISERROR(SEARCH("4- Bajo",H10)))</formula>
    </cfRule>
    <cfRule type="containsText" dxfId="497" priority="644" operator="containsText" text="1- Bajo">
      <formula>NOT(ISERROR(SEARCH("1- Bajo",H10)))</formula>
    </cfRule>
  </conditionalFormatting>
  <conditionalFormatting sqref="A10:E10 E15 A15:B15 B20 B25 B30 B35">
    <cfRule type="containsText" dxfId="496" priority="633" operator="containsText" text="3- Moderado">
      <formula>NOT(ISERROR(SEARCH("3- Moderado",A10)))</formula>
    </cfRule>
    <cfRule type="containsText" dxfId="495" priority="634" operator="containsText" text="6- Moderado">
      <formula>NOT(ISERROR(SEARCH("6- Moderado",A10)))</formula>
    </cfRule>
    <cfRule type="containsText" dxfId="494" priority="635" operator="containsText" text="4- Moderado">
      <formula>NOT(ISERROR(SEARCH("4- Moderado",A10)))</formula>
    </cfRule>
    <cfRule type="containsText" dxfId="493" priority="636" operator="containsText" text="3- Bajo">
      <formula>NOT(ISERROR(SEARCH("3- Bajo",A10)))</formula>
    </cfRule>
    <cfRule type="containsText" dxfId="492" priority="637" operator="containsText" text="4- Bajo">
      <formula>NOT(ISERROR(SEARCH("4- Bajo",A10)))</formula>
    </cfRule>
    <cfRule type="containsText" dxfId="491" priority="638" operator="containsText" text="1- Bajo">
      <formula>NOT(ISERROR(SEARCH("1- Bajo",A10)))</formula>
    </cfRule>
  </conditionalFormatting>
  <conditionalFormatting sqref="F10:G10 F15:G15">
    <cfRule type="containsText" dxfId="490" priority="627" operator="containsText" text="3- Moderado">
      <formula>NOT(ISERROR(SEARCH("3- Moderado",F10)))</formula>
    </cfRule>
    <cfRule type="containsText" dxfId="489" priority="628" operator="containsText" text="6- Moderado">
      <formula>NOT(ISERROR(SEARCH("6- Moderado",F10)))</formula>
    </cfRule>
    <cfRule type="containsText" dxfId="488" priority="629" operator="containsText" text="4- Moderado">
      <formula>NOT(ISERROR(SEARCH("4- Moderado",F10)))</formula>
    </cfRule>
    <cfRule type="containsText" dxfId="487" priority="630" operator="containsText" text="3- Bajo">
      <formula>NOT(ISERROR(SEARCH("3- Bajo",F10)))</formula>
    </cfRule>
    <cfRule type="containsText" dxfId="486" priority="631" operator="containsText" text="4- Bajo">
      <formula>NOT(ISERROR(SEARCH("4- Bajo",F10)))</formula>
    </cfRule>
    <cfRule type="containsText" dxfId="485" priority="632" operator="containsText" text="1- Bajo">
      <formula>NOT(ISERROR(SEARCH("1- Bajo",F10)))</formula>
    </cfRule>
  </conditionalFormatting>
  <conditionalFormatting sqref="K8">
    <cfRule type="containsText" dxfId="484" priority="621" operator="containsText" text="3- Moderado">
      <formula>NOT(ISERROR(SEARCH("3- Moderado",K8)))</formula>
    </cfRule>
    <cfRule type="containsText" dxfId="483" priority="622" operator="containsText" text="6- Moderado">
      <formula>NOT(ISERROR(SEARCH("6- Moderado",K8)))</formula>
    </cfRule>
    <cfRule type="containsText" dxfId="482" priority="623" operator="containsText" text="4- Moderado">
      <formula>NOT(ISERROR(SEARCH("4- Moderado",K8)))</formula>
    </cfRule>
    <cfRule type="containsText" dxfId="481" priority="624" operator="containsText" text="3- Bajo">
      <formula>NOT(ISERROR(SEARCH("3- Bajo",K8)))</formula>
    </cfRule>
    <cfRule type="containsText" dxfId="480" priority="625" operator="containsText" text="4- Bajo">
      <formula>NOT(ISERROR(SEARCH("4- Bajo",K8)))</formula>
    </cfRule>
    <cfRule type="containsText" dxfId="479" priority="626" operator="containsText" text="1- Bajo">
      <formula>NOT(ISERROR(SEARCH("1- Bajo",K8)))</formula>
    </cfRule>
  </conditionalFormatting>
  <conditionalFormatting sqref="L8">
    <cfRule type="containsText" dxfId="478" priority="615" operator="containsText" text="3- Moderado">
      <formula>NOT(ISERROR(SEARCH("3- Moderado",L8)))</formula>
    </cfRule>
    <cfRule type="containsText" dxfId="477" priority="616" operator="containsText" text="6- Moderado">
      <formula>NOT(ISERROR(SEARCH("6- Moderado",L8)))</formula>
    </cfRule>
    <cfRule type="containsText" dxfId="476" priority="617" operator="containsText" text="4- Moderado">
      <formula>NOT(ISERROR(SEARCH("4- Moderado",L8)))</formula>
    </cfRule>
    <cfRule type="containsText" dxfId="475" priority="618" operator="containsText" text="3- Bajo">
      <formula>NOT(ISERROR(SEARCH("3- Bajo",L8)))</formula>
    </cfRule>
    <cfRule type="containsText" dxfId="474" priority="619" operator="containsText" text="4- Bajo">
      <formula>NOT(ISERROR(SEARCH("4- Bajo",L8)))</formula>
    </cfRule>
    <cfRule type="containsText" dxfId="473" priority="620" operator="containsText" text="1- Bajo">
      <formula>NOT(ISERROR(SEARCH("1- Bajo",L8)))</formula>
    </cfRule>
  </conditionalFormatting>
  <conditionalFormatting sqref="M8">
    <cfRule type="containsText" dxfId="472" priority="609" operator="containsText" text="3- Moderado">
      <formula>NOT(ISERROR(SEARCH("3- Moderado",M8)))</formula>
    </cfRule>
    <cfRule type="containsText" dxfId="471" priority="610" operator="containsText" text="6- Moderado">
      <formula>NOT(ISERROR(SEARCH("6- Moderado",M8)))</formula>
    </cfRule>
    <cfRule type="containsText" dxfId="470" priority="611" operator="containsText" text="4- Moderado">
      <formula>NOT(ISERROR(SEARCH("4- Moderado",M8)))</formula>
    </cfRule>
    <cfRule type="containsText" dxfId="469" priority="612" operator="containsText" text="3- Bajo">
      <formula>NOT(ISERROR(SEARCH("3- Bajo",M8)))</formula>
    </cfRule>
    <cfRule type="containsText" dxfId="468" priority="613" operator="containsText" text="4- Bajo">
      <formula>NOT(ISERROR(SEARCH("4- Bajo",M8)))</formula>
    </cfRule>
    <cfRule type="containsText" dxfId="467" priority="614" operator="containsText" text="1- Bajo">
      <formula>NOT(ISERROR(SEARCH("1- Bajo",M8)))</formula>
    </cfRule>
  </conditionalFormatting>
  <conditionalFormatting sqref="J10:J24">
    <cfRule type="containsText" dxfId="466" priority="604" operator="containsText" text="Bajo">
      <formula>NOT(ISERROR(SEARCH("Bajo",J10)))</formula>
    </cfRule>
    <cfRule type="containsText" dxfId="465" priority="605" operator="containsText" text="Moderado">
      <formula>NOT(ISERROR(SEARCH("Moderado",J10)))</formula>
    </cfRule>
    <cfRule type="containsText" dxfId="464" priority="606" operator="containsText" text="Alto">
      <formula>NOT(ISERROR(SEARCH("Alto",J10)))</formula>
    </cfRule>
    <cfRule type="containsText" dxfId="463"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462" priority="579" operator="containsText" text="Moderado">
      <formula>NOT(ISERROR(SEARCH("Moderado",M10)))</formula>
    </cfRule>
    <cfRule type="containsText" dxfId="461" priority="599" operator="containsText" text="Bajo">
      <formula>NOT(ISERROR(SEARCH("Bajo",M10)))</formula>
    </cfRule>
    <cfRule type="containsText" dxfId="460" priority="600" operator="containsText" text="Moderado">
      <formula>NOT(ISERROR(SEARCH("Moderado",M10)))</formula>
    </cfRule>
    <cfRule type="containsText" dxfId="459" priority="601" operator="containsText" text="Alto">
      <formula>NOT(ISERROR(SEARCH("Alto",M10)))</formula>
    </cfRule>
    <cfRule type="containsText" dxfId="458"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457" priority="593" operator="containsText" text="3- Moderado">
      <formula>NOT(ISERROR(SEARCH("3- Moderado",N10)))</formula>
    </cfRule>
    <cfRule type="containsText" dxfId="456" priority="594" operator="containsText" text="6- Moderado">
      <formula>NOT(ISERROR(SEARCH("6- Moderado",N10)))</formula>
    </cfRule>
    <cfRule type="containsText" dxfId="455" priority="595" operator="containsText" text="4- Moderado">
      <formula>NOT(ISERROR(SEARCH("4- Moderado",N10)))</formula>
    </cfRule>
    <cfRule type="containsText" dxfId="454" priority="596" operator="containsText" text="3- Bajo">
      <formula>NOT(ISERROR(SEARCH("3- Bajo",N10)))</formula>
    </cfRule>
    <cfRule type="containsText" dxfId="453" priority="597" operator="containsText" text="4- Bajo">
      <formula>NOT(ISERROR(SEARCH("4- Bajo",N10)))</formula>
    </cfRule>
    <cfRule type="containsText" dxfId="452" priority="598" operator="containsText" text="1- Bajo">
      <formula>NOT(ISERROR(SEARCH("1- Bajo",N10)))</formula>
    </cfRule>
  </conditionalFormatting>
  <conditionalFormatting sqref="H10:H24">
    <cfRule type="containsText" dxfId="451" priority="580" operator="containsText" text="Muy Alta">
      <formula>NOT(ISERROR(SEARCH("Muy Alta",H10)))</formula>
    </cfRule>
    <cfRule type="containsText" dxfId="450" priority="581" operator="containsText" text="Alta">
      <formula>NOT(ISERROR(SEARCH("Alta",H10)))</formula>
    </cfRule>
    <cfRule type="containsText" dxfId="449" priority="582" operator="containsText" text="Muy Alta">
      <formula>NOT(ISERROR(SEARCH("Muy Alta",H10)))</formula>
    </cfRule>
    <cfRule type="containsText" dxfId="448" priority="587" operator="containsText" text="Muy Baja">
      <formula>NOT(ISERROR(SEARCH("Muy Baja",H10)))</formula>
    </cfRule>
    <cfRule type="containsText" dxfId="447" priority="588" operator="containsText" text="Baja">
      <formula>NOT(ISERROR(SEARCH("Baja",H10)))</formula>
    </cfRule>
    <cfRule type="containsText" dxfId="446" priority="589" operator="containsText" text="Media">
      <formula>NOT(ISERROR(SEARCH("Media",H10)))</formula>
    </cfRule>
    <cfRule type="containsText" dxfId="445" priority="590" operator="containsText" text="Alta">
      <formula>NOT(ISERROR(SEARCH("Alta",H10)))</formula>
    </cfRule>
    <cfRule type="containsText" dxfId="444" priority="592" operator="containsText" text="Muy Alta">
      <formula>NOT(ISERROR(SEARCH("Muy Alta",H10)))</formula>
    </cfRule>
  </conditionalFormatting>
  <conditionalFormatting sqref="I10:I24">
    <cfRule type="containsText" dxfId="443" priority="583" operator="containsText" text="Catastrófico">
      <formula>NOT(ISERROR(SEARCH("Catastrófico",I10)))</formula>
    </cfRule>
    <cfRule type="containsText" dxfId="442" priority="584" operator="containsText" text="Mayor">
      <formula>NOT(ISERROR(SEARCH("Mayor",I10)))</formula>
    </cfRule>
    <cfRule type="containsText" dxfId="441" priority="585" operator="containsText" text="Menor">
      <formula>NOT(ISERROR(SEARCH("Menor",I10)))</formula>
    </cfRule>
    <cfRule type="containsText" dxfId="440" priority="586" operator="containsText" text="Leve">
      <formula>NOT(ISERROR(SEARCH("Leve",I10)))</formula>
    </cfRule>
    <cfRule type="containsText" dxfId="439" priority="591" operator="containsText" text="Moderado">
      <formula>NOT(ISERROR(SEARCH("Moderado",I10)))</formula>
    </cfRule>
  </conditionalFormatting>
  <conditionalFormatting sqref="K10:K24">
    <cfRule type="containsText" dxfId="438" priority="578" operator="containsText" text="Media">
      <formula>NOT(ISERROR(SEARCH("Media",K10)))</formula>
    </cfRule>
  </conditionalFormatting>
  <conditionalFormatting sqref="L10:L24">
    <cfRule type="containsText" dxfId="437" priority="577" operator="containsText" text="Moderado">
      <formula>NOT(ISERROR(SEARCH("Moderado",L10)))</formula>
    </cfRule>
  </conditionalFormatting>
  <conditionalFormatting sqref="C15">
    <cfRule type="containsText" dxfId="436" priority="571" operator="containsText" text="3- Moderado">
      <formula>NOT(ISERROR(SEARCH("3- Moderado",C15)))</formula>
    </cfRule>
    <cfRule type="containsText" dxfId="435" priority="572" operator="containsText" text="6- Moderado">
      <formula>NOT(ISERROR(SEARCH("6- Moderado",C15)))</formula>
    </cfRule>
    <cfRule type="containsText" dxfId="434" priority="573" operator="containsText" text="4- Moderado">
      <formula>NOT(ISERROR(SEARCH("4- Moderado",C15)))</formula>
    </cfRule>
    <cfRule type="containsText" dxfId="433" priority="574" operator="containsText" text="3- Bajo">
      <formula>NOT(ISERROR(SEARCH("3- Bajo",C15)))</formula>
    </cfRule>
    <cfRule type="containsText" dxfId="432" priority="575" operator="containsText" text="4- Bajo">
      <formula>NOT(ISERROR(SEARCH("4- Bajo",C15)))</formula>
    </cfRule>
    <cfRule type="containsText" dxfId="431" priority="576" operator="containsText" text="1- Bajo">
      <formula>NOT(ISERROR(SEARCH("1- Bajo",C15)))</formula>
    </cfRule>
  </conditionalFormatting>
  <conditionalFormatting sqref="D15">
    <cfRule type="containsText" dxfId="430" priority="565" operator="containsText" text="3- Moderado">
      <formula>NOT(ISERROR(SEARCH("3- Moderado",D15)))</formula>
    </cfRule>
    <cfRule type="containsText" dxfId="429" priority="566" operator="containsText" text="6- Moderado">
      <formula>NOT(ISERROR(SEARCH("6- Moderado",D15)))</formula>
    </cfRule>
    <cfRule type="containsText" dxfId="428" priority="567" operator="containsText" text="4- Moderado">
      <formula>NOT(ISERROR(SEARCH("4- Moderado",D15)))</formula>
    </cfRule>
    <cfRule type="containsText" dxfId="427" priority="568" operator="containsText" text="3- Bajo">
      <formula>NOT(ISERROR(SEARCH("3- Bajo",D15)))</formula>
    </cfRule>
    <cfRule type="containsText" dxfId="426" priority="569" operator="containsText" text="4- Bajo">
      <formula>NOT(ISERROR(SEARCH("4- Bajo",D15)))</formula>
    </cfRule>
    <cfRule type="containsText" dxfId="425" priority="570" operator="containsText" text="1- Bajo">
      <formula>NOT(ISERROR(SEARCH("1- Bajo",D15)))</formula>
    </cfRule>
  </conditionalFormatting>
  <conditionalFormatting sqref="J10:J24">
    <cfRule type="containsText" dxfId="424" priority="564" operator="containsText" text="Moderado">
      <formula>NOT(ISERROR(SEARCH("Moderado",J10)))</formula>
    </cfRule>
  </conditionalFormatting>
  <conditionalFormatting sqref="J10:J24">
    <cfRule type="containsText" dxfId="423" priority="562" operator="containsText" text="Bajo">
      <formula>NOT(ISERROR(SEARCH("Bajo",J10)))</formula>
    </cfRule>
    <cfRule type="containsText" dxfId="422" priority="563" operator="containsText" text="Extremo">
      <formula>NOT(ISERROR(SEARCH("Extremo",J10)))</formula>
    </cfRule>
  </conditionalFormatting>
  <conditionalFormatting sqref="K10:K24">
    <cfRule type="containsText" dxfId="421" priority="560" operator="containsText" text="Baja">
      <formula>NOT(ISERROR(SEARCH("Baja",K10)))</formula>
    </cfRule>
    <cfRule type="containsText" dxfId="420" priority="561" operator="containsText" text="Muy Baja">
      <formula>NOT(ISERROR(SEARCH("Muy Baja",K10)))</formula>
    </cfRule>
  </conditionalFormatting>
  <conditionalFormatting sqref="K10:K24">
    <cfRule type="containsText" dxfId="419" priority="558" operator="containsText" text="Muy Alta">
      <formula>NOT(ISERROR(SEARCH("Muy Alta",K10)))</formula>
    </cfRule>
    <cfRule type="containsText" dxfId="418" priority="559" operator="containsText" text="Alta">
      <formula>NOT(ISERROR(SEARCH("Alta",K10)))</formula>
    </cfRule>
  </conditionalFormatting>
  <conditionalFormatting sqref="L10:L24">
    <cfRule type="containsText" dxfId="417" priority="554" operator="containsText" text="Catastrófico">
      <formula>NOT(ISERROR(SEARCH("Catastrófico",L10)))</formula>
    </cfRule>
    <cfRule type="containsText" dxfId="416" priority="555" operator="containsText" text="Mayor">
      <formula>NOT(ISERROR(SEARCH("Mayor",L10)))</formula>
    </cfRule>
    <cfRule type="containsText" dxfId="415" priority="556" operator="containsText" text="Menor">
      <formula>NOT(ISERROR(SEARCH("Menor",L10)))</formula>
    </cfRule>
    <cfRule type="containsText" dxfId="414" priority="557" operator="containsText" text="Leve">
      <formula>NOT(ISERROR(SEARCH("Leve",L10)))</formula>
    </cfRule>
  </conditionalFormatting>
  <conditionalFormatting sqref="A20 E20">
    <cfRule type="containsText" dxfId="413" priority="548" operator="containsText" text="3- Moderado">
      <formula>NOT(ISERROR(SEARCH("3- Moderado",A20)))</formula>
    </cfRule>
    <cfRule type="containsText" dxfId="412" priority="549" operator="containsText" text="6- Moderado">
      <formula>NOT(ISERROR(SEARCH("6- Moderado",A20)))</formula>
    </cfRule>
    <cfRule type="containsText" dxfId="411" priority="550" operator="containsText" text="4- Moderado">
      <formula>NOT(ISERROR(SEARCH("4- Moderado",A20)))</formula>
    </cfRule>
    <cfRule type="containsText" dxfId="410" priority="551" operator="containsText" text="3- Bajo">
      <formula>NOT(ISERROR(SEARCH("3- Bajo",A20)))</formula>
    </cfRule>
    <cfRule type="containsText" dxfId="409" priority="552" operator="containsText" text="4- Bajo">
      <formula>NOT(ISERROR(SEARCH("4- Bajo",A20)))</formula>
    </cfRule>
    <cfRule type="containsText" dxfId="408" priority="553" operator="containsText" text="1- Bajo">
      <formula>NOT(ISERROR(SEARCH("1- Bajo",A20)))</formula>
    </cfRule>
  </conditionalFormatting>
  <conditionalFormatting sqref="F20:G20">
    <cfRule type="containsText" dxfId="407" priority="542" operator="containsText" text="3- Moderado">
      <formula>NOT(ISERROR(SEARCH("3- Moderado",F20)))</formula>
    </cfRule>
    <cfRule type="containsText" dxfId="406" priority="543" operator="containsText" text="6- Moderado">
      <formula>NOT(ISERROR(SEARCH("6- Moderado",F20)))</formula>
    </cfRule>
    <cfRule type="containsText" dxfId="405" priority="544" operator="containsText" text="4- Moderado">
      <formula>NOT(ISERROR(SEARCH("4- Moderado",F20)))</formula>
    </cfRule>
    <cfRule type="containsText" dxfId="404" priority="545" operator="containsText" text="3- Bajo">
      <formula>NOT(ISERROR(SEARCH("3- Bajo",F20)))</formula>
    </cfRule>
    <cfRule type="containsText" dxfId="403" priority="546" operator="containsText" text="4- Bajo">
      <formula>NOT(ISERROR(SEARCH("4- Bajo",F20)))</formula>
    </cfRule>
    <cfRule type="containsText" dxfId="402" priority="547" operator="containsText" text="1- Bajo">
      <formula>NOT(ISERROR(SEARCH("1- Bajo",F20)))</formula>
    </cfRule>
  </conditionalFormatting>
  <conditionalFormatting sqref="C20">
    <cfRule type="containsText" dxfId="401" priority="536" operator="containsText" text="3- Moderado">
      <formula>NOT(ISERROR(SEARCH("3- Moderado",C20)))</formula>
    </cfRule>
    <cfRule type="containsText" dxfId="400" priority="537" operator="containsText" text="6- Moderado">
      <formula>NOT(ISERROR(SEARCH("6- Moderado",C20)))</formula>
    </cfRule>
    <cfRule type="containsText" dxfId="399" priority="538" operator="containsText" text="4- Moderado">
      <formula>NOT(ISERROR(SEARCH("4- Moderado",C20)))</formula>
    </cfRule>
    <cfRule type="containsText" dxfId="398" priority="539" operator="containsText" text="3- Bajo">
      <formula>NOT(ISERROR(SEARCH("3- Bajo",C20)))</formula>
    </cfRule>
    <cfRule type="containsText" dxfId="397" priority="540" operator="containsText" text="4- Bajo">
      <formula>NOT(ISERROR(SEARCH("4- Bajo",C20)))</formula>
    </cfRule>
    <cfRule type="containsText" dxfId="396" priority="541" operator="containsText" text="1- Bajo">
      <formula>NOT(ISERROR(SEARCH("1- Bajo",C20)))</formula>
    </cfRule>
  </conditionalFormatting>
  <conditionalFormatting sqref="D20">
    <cfRule type="containsText" dxfId="395" priority="530" operator="containsText" text="3- Moderado">
      <formula>NOT(ISERROR(SEARCH("3- Moderado",D20)))</formula>
    </cfRule>
    <cfRule type="containsText" dxfId="394" priority="531" operator="containsText" text="6- Moderado">
      <formula>NOT(ISERROR(SEARCH("6- Moderado",D20)))</formula>
    </cfRule>
    <cfRule type="containsText" dxfId="393" priority="532" operator="containsText" text="4- Moderado">
      <formula>NOT(ISERROR(SEARCH("4- Moderado",D20)))</formula>
    </cfRule>
    <cfRule type="containsText" dxfId="392" priority="533" operator="containsText" text="3- Bajo">
      <formula>NOT(ISERROR(SEARCH("3- Bajo",D20)))</formula>
    </cfRule>
    <cfRule type="containsText" dxfId="391" priority="534" operator="containsText" text="4- Bajo">
      <formula>NOT(ISERROR(SEARCH("4- Bajo",D20)))</formula>
    </cfRule>
    <cfRule type="containsText" dxfId="390" priority="535" operator="containsText" text="1- Bajo">
      <formula>NOT(ISERROR(SEARCH("1- Bajo",D20)))</formula>
    </cfRule>
  </conditionalFormatting>
  <conditionalFormatting sqref="K25:L25">
    <cfRule type="containsText" dxfId="389" priority="457" operator="containsText" text="3- Moderado">
      <formula>NOT(ISERROR(SEARCH("3- Moderado",K25)))</formula>
    </cfRule>
    <cfRule type="containsText" dxfId="388" priority="458" operator="containsText" text="6- Moderado">
      <formula>NOT(ISERROR(SEARCH("6- Moderado",K25)))</formula>
    </cfRule>
    <cfRule type="containsText" dxfId="387" priority="459" operator="containsText" text="4- Moderado">
      <formula>NOT(ISERROR(SEARCH("4- Moderado",K25)))</formula>
    </cfRule>
    <cfRule type="containsText" dxfId="386" priority="460" operator="containsText" text="3- Bajo">
      <formula>NOT(ISERROR(SEARCH("3- Bajo",K25)))</formula>
    </cfRule>
    <cfRule type="containsText" dxfId="385" priority="461" operator="containsText" text="4- Bajo">
      <formula>NOT(ISERROR(SEARCH("4- Bajo",K25)))</formula>
    </cfRule>
    <cfRule type="containsText" dxfId="384" priority="462" operator="containsText" text="1- Bajo">
      <formula>NOT(ISERROR(SEARCH("1- Bajo",K25)))</formula>
    </cfRule>
  </conditionalFormatting>
  <conditionalFormatting sqref="H25:I25">
    <cfRule type="containsText" dxfId="383" priority="451" operator="containsText" text="3- Moderado">
      <formula>NOT(ISERROR(SEARCH("3- Moderado",H25)))</formula>
    </cfRule>
    <cfRule type="containsText" dxfId="382" priority="452" operator="containsText" text="6- Moderado">
      <formula>NOT(ISERROR(SEARCH("6- Moderado",H25)))</formula>
    </cfRule>
    <cfRule type="containsText" dxfId="381" priority="453" operator="containsText" text="4- Moderado">
      <formula>NOT(ISERROR(SEARCH("4- Moderado",H25)))</formula>
    </cfRule>
    <cfRule type="containsText" dxfId="380" priority="454" operator="containsText" text="3- Bajo">
      <formula>NOT(ISERROR(SEARCH("3- Bajo",H25)))</formula>
    </cfRule>
    <cfRule type="containsText" dxfId="379" priority="455" operator="containsText" text="4- Bajo">
      <formula>NOT(ISERROR(SEARCH("4- Bajo",H25)))</formula>
    </cfRule>
    <cfRule type="containsText" dxfId="378" priority="456" operator="containsText" text="1- Bajo">
      <formula>NOT(ISERROR(SEARCH("1- Bajo",H25)))</formula>
    </cfRule>
  </conditionalFormatting>
  <conditionalFormatting sqref="A25 C25:E25">
    <cfRule type="containsText" dxfId="377" priority="445" operator="containsText" text="3- Moderado">
      <formula>NOT(ISERROR(SEARCH("3- Moderado",A25)))</formula>
    </cfRule>
    <cfRule type="containsText" dxfId="376" priority="446" operator="containsText" text="6- Moderado">
      <formula>NOT(ISERROR(SEARCH("6- Moderado",A25)))</formula>
    </cfRule>
    <cfRule type="containsText" dxfId="375" priority="447" operator="containsText" text="4- Moderado">
      <formula>NOT(ISERROR(SEARCH("4- Moderado",A25)))</formula>
    </cfRule>
    <cfRule type="containsText" dxfId="374" priority="448" operator="containsText" text="3- Bajo">
      <formula>NOT(ISERROR(SEARCH("3- Bajo",A25)))</formula>
    </cfRule>
    <cfRule type="containsText" dxfId="373" priority="449" operator="containsText" text="4- Bajo">
      <formula>NOT(ISERROR(SEARCH("4- Bajo",A25)))</formula>
    </cfRule>
    <cfRule type="containsText" dxfId="372" priority="450" operator="containsText" text="1- Bajo">
      <formula>NOT(ISERROR(SEARCH("1- Bajo",A25)))</formula>
    </cfRule>
  </conditionalFormatting>
  <conditionalFormatting sqref="F25:G25">
    <cfRule type="containsText" dxfId="371" priority="439" operator="containsText" text="3- Moderado">
      <formula>NOT(ISERROR(SEARCH("3- Moderado",F25)))</formula>
    </cfRule>
    <cfRule type="containsText" dxfId="370" priority="440" operator="containsText" text="6- Moderado">
      <formula>NOT(ISERROR(SEARCH("6- Moderado",F25)))</formula>
    </cfRule>
    <cfRule type="containsText" dxfId="369" priority="441" operator="containsText" text="4- Moderado">
      <formula>NOT(ISERROR(SEARCH("4- Moderado",F25)))</formula>
    </cfRule>
    <cfRule type="containsText" dxfId="368" priority="442" operator="containsText" text="3- Bajo">
      <formula>NOT(ISERROR(SEARCH("3- Bajo",F25)))</formula>
    </cfRule>
    <cfRule type="containsText" dxfId="367" priority="443" operator="containsText" text="4- Bajo">
      <formula>NOT(ISERROR(SEARCH("4- Bajo",F25)))</formula>
    </cfRule>
    <cfRule type="containsText" dxfId="366" priority="444" operator="containsText" text="1- Bajo">
      <formula>NOT(ISERROR(SEARCH("1- Bajo",F25)))</formula>
    </cfRule>
  </conditionalFormatting>
  <conditionalFormatting sqref="J25:J29">
    <cfRule type="containsText" dxfId="365" priority="434" operator="containsText" text="Bajo">
      <formula>NOT(ISERROR(SEARCH("Bajo",J25)))</formula>
    </cfRule>
    <cfRule type="containsText" dxfId="364" priority="435" operator="containsText" text="Moderado">
      <formula>NOT(ISERROR(SEARCH("Moderado",J25)))</formula>
    </cfRule>
    <cfRule type="containsText" dxfId="363" priority="436" operator="containsText" text="Alto">
      <formula>NOT(ISERROR(SEARCH("Alto",J25)))</formula>
    </cfRule>
    <cfRule type="containsText" dxfId="362" priority="437" operator="containsText" text="Extremo">
      <formula>NOT(ISERROR(SEARCH("Extremo",J25)))</formula>
    </cfRule>
    <cfRule type="colorScale" priority="438">
      <colorScale>
        <cfvo type="min"/>
        <cfvo type="max"/>
        <color rgb="FFFF7128"/>
        <color rgb="FFFFEF9C"/>
      </colorScale>
    </cfRule>
  </conditionalFormatting>
  <conditionalFormatting sqref="M25:M29">
    <cfRule type="containsText" dxfId="361" priority="409" operator="containsText" text="Moderado">
      <formula>NOT(ISERROR(SEARCH("Moderado",M25)))</formula>
    </cfRule>
    <cfRule type="containsText" dxfId="360" priority="429" operator="containsText" text="Bajo">
      <formula>NOT(ISERROR(SEARCH("Bajo",M25)))</formula>
    </cfRule>
    <cfRule type="containsText" dxfId="359" priority="430" operator="containsText" text="Moderado">
      <formula>NOT(ISERROR(SEARCH("Moderado",M25)))</formula>
    </cfRule>
    <cfRule type="containsText" dxfId="358" priority="431" operator="containsText" text="Alto">
      <formula>NOT(ISERROR(SEARCH("Alto",M25)))</formula>
    </cfRule>
    <cfRule type="containsText" dxfId="357" priority="432" operator="containsText" text="Extremo">
      <formula>NOT(ISERROR(SEARCH("Extremo",M25)))</formula>
    </cfRule>
    <cfRule type="colorScale" priority="433">
      <colorScale>
        <cfvo type="min"/>
        <cfvo type="max"/>
        <color rgb="FFFF7128"/>
        <color rgb="FFFFEF9C"/>
      </colorScale>
    </cfRule>
  </conditionalFormatting>
  <conditionalFormatting sqref="N25">
    <cfRule type="containsText" dxfId="356" priority="423" operator="containsText" text="3- Moderado">
      <formula>NOT(ISERROR(SEARCH("3- Moderado",N25)))</formula>
    </cfRule>
    <cfRule type="containsText" dxfId="355" priority="424" operator="containsText" text="6- Moderado">
      <formula>NOT(ISERROR(SEARCH("6- Moderado",N25)))</formula>
    </cfRule>
    <cfRule type="containsText" dxfId="354" priority="425" operator="containsText" text="4- Moderado">
      <formula>NOT(ISERROR(SEARCH("4- Moderado",N25)))</formula>
    </cfRule>
    <cfRule type="containsText" dxfId="353" priority="426" operator="containsText" text="3- Bajo">
      <formula>NOT(ISERROR(SEARCH("3- Bajo",N25)))</formula>
    </cfRule>
    <cfRule type="containsText" dxfId="352" priority="427" operator="containsText" text="4- Bajo">
      <formula>NOT(ISERROR(SEARCH("4- Bajo",N25)))</formula>
    </cfRule>
    <cfRule type="containsText" dxfId="351" priority="428" operator="containsText" text="1- Bajo">
      <formula>NOT(ISERROR(SEARCH("1- Bajo",N25)))</formula>
    </cfRule>
  </conditionalFormatting>
  <conditionalFormatting sqref="H25:H29">
    <cfRule type="containsText" dxfId="350" priority="410" operator="containsText" text="Muy Alta">
      <formula>NOT(ISERROR(SEARCH("Muy Alta",H25)))</formula>
    </cfRule>
    <cfRule type="containsText" dxfId="349" priority="411" operator="containsText" text="Alta">
      <formula>NOT(ISERROR(SEARCH("Alta",H25)))</formula>
    </cfRule>
    <cfRule type="containsText" dxfId="348" priority="412" operator="containsText" text="Muy Alta">
      <formula>NOT(ISERROR(SEARCH("Muy Alta",H25)))</formula>
    </cfRule>
    <cfRule type="containsText" dxfId="347" priority="417" operator="containsText" text="Muy Baja">
      <formula>NOT(ISERROR(SEARCH("Muy Baja",H25)))</formula>
    </cfRule>
    <cfRule type="containsText" dxfId="346" priority="418" operator="containsText" text="Baja">
      <formula>NOT(ISERROR(SEARCH("Baja",H25)))</formula>
    </cfRule>
    <cfRule type="containsText" dxfId="345" priority="419" operator="containsText" text="Media">
      <formula>NOT(ISERROR(SEARCH("Media",H25)))</formula>
    </cfRule>
    <cfRule type="containsText" dxfId="344" priority="420" operator="containsText" text="Alta">
      <formula>NOT(ISERROR(SEARCH("Alta",H25)))</formula>
    </cfRule>
    <cfRule type="containsText" dxfId="343" priority="422" operator="containsText" text="Muy Alta">
      <formula>NOT(ISERROR(SEARCH("Muy Alta",H25)))</formula>
    </cfRule>
  </conditionalFormatting>
  <conditionalFormatting sqref="I25:I29">
    <cfRule type="containsText" dxfId="342" priority="413" operator="containsText" text="Catastrófico">
      <formula>NOT(ISERROR(SEARCH("Catastrófico",I25)))</formula>
    </cfRule>
    <cfRule type="containsText" dxfId="341" priority="414" operator="containsText" text="Mayor">
      <formula>NOT(ISERROR(SEARCH("Mayor",I25)))</formula>
    </cfRule>
    <cfRule type="containsText" dxfId="340" priority="415" operator="containsText" text="Menor">
      <formula>NOT(ISERROR(SEARCH("Menor",I25)))</formula>
    </cfRule>
    <cfRule type="containsText" dxfId="339" priority="416" operator="containsText" text="Leve">
      <formula>NOT(ISERROR(SEARCH("Leve",I25)))</formula>
    </cfRule>
    <cfRule type="containsText" dxfId="338" priority="421" operator="containsText" text="Moderado">
      <formula>NOT(ISERROR(SEARCH("Moderado",I25)))</formula>
    </cfRule>
  </conditionalFormatting>
  <conditionalFormatting sqref="K25:K29">
    <cfRule type="containsText" dxfId="337" priority="408" operator="containsText" text="Media">
      <formula>NOT(ISERROR(SEARCH("Media",K25)))</formula>
    </cfRule>
  </conditionalFormatting>
  <conditionalFormatting sqref="L25:L29">
    <cfRule type="containsText" dxfId="336" priority="407" operator="containsText" text="Moderado">
      <formula>NOT(ISERROR(SEARCH("Moderado",L25)))</formula>
    </cfRule>
  </conditionalFormatting>
  <conditionalFormatting sqref="J25:J29">
    <cfRule type="containsText" dxfId="335" priority="406" operator="containsText" text="Moderado">
      <formula>NOT(ISERROR(SEARCH("Moderado",J25)))</formula>
    </cfRule>
  </conditionalFormatting>
  <conditionalFormatting sqref="J25:J29">
    <cfRule type="containsText" dxfId="334" priority="404" operator="containsText" text="Bajo">
      <formula>NOT(ISERROR(SEARCH("Bajo",J25)))</formula>
    </cfRule>
    <cfRule type="containsText" dxfId="333" priority="405" operator="containsText" text="Extremo">
      <formula>NOT(ISERROR(SEARCH("Extremo",J25)))</formula>
    </cfRule>
  </conditionalFormatting>
  <conditionalFormatting sqref="K25:K29">
    <cfRule type="containsText" dxfId="332" priority="402" operator="containsText" text="Baja">
      <formula>NOT(ISERROR(SEARCH("Baja",K25)))</formula>
    </cfRule>
    <cfRule type="containsText" dxfId="331" priority="403" operator="containsText" text="Muy Baja">
      <formula>NOT(ISERROR(SEARCH("Muy Baja",K25)))</formula>
    </cfRule>
  </conditionalFormatting>
  <conditionalFormatting sqref="K25:K29">
    <cfRule type="containsText" dxfId="330" priority="400" operator="containsText" text="Muy Alta">
      <formula>NOT(ISERROR(SEARCH("Muy Alta",K25)))</formula>
    </cfRule>
    <cfRule type="containsText" dxfId="329" priority="401" operator="containsText" text="Alta">
      <formula>NOT(ISERROR(SEARCH("Alta",K25)))</formula>
    </cfRule>
  </conditionalFormatting>
  <conditionalFormatting sqref="L25:L29">
    <cfRule type="containsText" dxfId="328" priority="396" operator="containsText" text="Catastrófico">
      <formula>NOT(ISERROR(SEARCH("Catastrófico",L25)))</formula>
    </cfRule>
    <cfRule type="containsText" dxfId="327" priority="397" operator="containsText" text="Mayor">
      <formula>NOT(ISERROR(SEARCH("Mayor",L25)))</formula>
    </cfRule>
    <cfRule type="containsText" dxfId="326" priority="398" operator="containsText" text="Menor">
      <formula>NOT(ISERROR(SEARCH("Menor",L25)))</formula>
    </cfRule>
    <cfRule type="containsText" dxfId="325" priority="399" operator="containsText" text="Leve">
      <formula>NOT(ISERROR(SEARCH("Leve",L25)))</formula>
    </cfRule>
  </conditionalFormatting>
  <conditionalFormatting sqref="K30:L30">
    <cfRule type="containsText" dxfId="259" priority="323" operator="containsText" text="3- Moderado">
      <formula>NOT(ISERROR(SEARCH("3- Moderado",K30)))</formula>
    </cfRule>
    <cfRule type="containsText" dxfId="258" priority="324" operator="containsText" text="6- Moderado">
      <formula>NOT(ISERROR(SEARCH("6- Moderado",K30)))</formula>
    </cfRule>
    <cfRule type="containsText" dxfId="257" priority="325" operator="containsText" text="4- Moderado">
      <formula>NOT(ISERROR(SEARCH("4- Moderado",K30)))</formula>
    </cfRule>
    <cfRule type="containsText" dxfId="256" priority="326" operator="containsText" text="3- Bajo">
      <formula>NOT(ISERROR(SEARCH("3- Bajo",K30)))</formula>
    </cfRule>
    <cfRule type="containsText" dxfId="255" priority="327" operator="containsText" text="4- Bajo">
      <formula>NOT(ISERROR(SEARCH("4- Bajo",K30)))</formula>
    </cfRule>
    <cfRule type="containsText" dxfId="254" priority="328" operator="containsText" text="1- Bajo">
      <formula>NOT(ISERROR(SEARCH("1- Bajo",K30)))</formula>
    </cfRule>
  </conditionalFormatting>
  <conditionalFormatting sqref="H30:I30">
    <cfRule type="containsText" dxfId="253" priority="317" operator="containsText" text="3- Moderado">
      <formula>NOT(ISERROR(SEARCH("3- Moderado",H30)))</formula>
    </cfRule>
    <cfRule type="containsText" dxfId="252" priority="318" operator="containsText" text="6- Moderado">
      <formula>NOT(ISERROR(SEARCH("6- Moderado",H30)))</formula>
    </cfRule>
    <cfRule type="containsText" dxfId="251" priority="319" operator="containsText" text="4- Moderado">
      <formula>NOT(ISERROR(SEARCH("4- Moderado",H30)))</formula>
    </cfRule>
    <cfRule type="containsText" dxfId="250" priority="320" operator="containsText" text="3- Bajo">
      <formula>NOT(ISERROR(SEARCH("3- Bajo",H30)))</formula>
    </cfRule>
    <cfRule type="containsText" dxfId="249" priority="321" operator="containsText" text="4- Bajo">
      <formula>NOT(ISERROR(SEARCH("4- Bajo",H30)))</formula>
    </cfRule>
    <cfRule type="containsText" dxfId="248" priority="322" operator="containsText" text="1- Bajo">
      <formula>NOT(ISERROR(SEARCH("1- Bajo",H30)))</formula>
    </cfRule>
  </conditionalFormatting>
  <conditionalFormatting sqref="A30 C30:E30">
    <cfRule type="containsText" dxfId="247" priority="311" operator="containsText" text="3- Moderado">
      <formula>NOT(ISERROR(SEARCH("3- Moderado",A30)))</formula>
    </cfRule>
    <cfRule type="containsText" dxfId="246" priority="312" operator="containsText" text="6- Moderado">
      <formula>NOT(ISERROR(SEARCH("6- Moderado",A30)))</formula>
    </cfRule>
    <cfRule type="containsText" dxfId="245" priority="313" operator="containsText" text="4- Moderado">
      <formula>NOT(ISERROR(SEARCH("4- Moderado",A30)))</formula>
    </cfRule>
    <cfRule type="containsText" dxfId="244" priority="314" operator="containsText" text="3- Bajo">
      <formula>NOT(ISERROR(SEARCH("3- Bajo",A30)))</formula>
    </cfRule>
    <cfRule type="containsText" dxfId="243" priority="315" operator="containsText" text="4- Bajo">
      <formula>NOT(ISERROR(SEARCH("4- Bajo",A30)))</formula>
    </cfRule>
    <cfRule type="containsText" dxfId="242" priority="316" operator="containsText" text="1- Bajo">
      <formula>NOT(ISERROR(SEARCH("1- Bajo",A30)))</formula>
    </cfRule>
  </conditionalFormatting>
  <conditionalFormatting sqref="F30:G30">
    <cfRule type="containsText" dxfId="241" priority="305" operator="containsText" text="3- Moderado">
      <formula>NOT(ISERROR(SEARCH("3- Moderado",F30)))</formula>
    </cfRule>
    <cfRule type="containsText" dxfId="240" priority="306" operator="containsText" text="6- Moderado">
      <formula>NOT(ISERROR(SEARCH("6- Moderado",F30)))</formula>
    </cfRule>
    <cfRule type="containsText" dxfId="239" priority="307" operator="containsText" text="4- Moderado">
      <formula>NOT(ISERROR(SEARCH("4- Moderado",F30)))</formula>
    </cfRule>
    <cfRule type="containsText" dxfId="238" priority="308" operator="containsText" text="3- Bajo">
      <formula>NOT(ISERROR(SEARCH("3- Bajo",F30)))</formula>
    </cfRule>
    <cfRule type="containsText" dxfId="237" priority="309" operator="containsText" text="4- Bajo">
      <formula>NOT(ISERROR(SEARCH("4- Bajo",F30)))</formula>
    </cfRule>
    <cfRule type="containsText" dxfId="236" priority="310" operator="containsText" text="1- Bajo">
      <formula>NOT(ISERROR(SEARCH("1- Bajo",F30)))</formula>
    </cfRule>
  </conditionalFormatting>
  <conditionalFormatting sqref="J30:J34">
    <cfRule type="containsText" dxfId="235" priority="300" operator="containsText" text="Bajo">
      <formula>NOT(ISERROR(SEARCH("Bajo",J30)))</formula>
    </cfRule>
    <cfRule type="containsText" dxfId="234" priority="301" operator="containsText" text="Moderado">
      <formula>NOT(ISERROR(SEARCH("Moderado",J30)))</formula>
    </cfRule>
    <cfRule type="containsText" dxfId="233" priority="302" operator="containsText" text="Alto">
      <formula>NOT(ISERROR(SEARCH("Alto",J30)))</formula>
    </cfRule>
    <cfRule type="containsText" dxfId="232" priority="303" operator="containsText" text="Extremo">
      <formula>NOT(ISERROR(SEARCH("Extremo",J30)))</formula>
    </cfRule>
    <cfRule type="colorScale" priority="304">
      <colorScale>
        <cfvo type="min"/>
        <cfvo type="max"/>
        <color rgb="FFFF7128"/>
        <color rgb="FFFFEF9C"/>
      </colorScale>
    </cfRule>
  </conditionalFormatting>
  <conditionalFormatting sqref="M30:M34">
    <cfRule type="containsText" dxfId="231" priority="275" operator="containsText" text="Moderado">
      <formula>NOT(ISERROR(SEARCH("Moderado",M30)))</formula>
    </cfRule>
    <cfRule type="containsText" dxfId="230" priority="295" operator="containsText" text="Bajo">
      <formula>NOT(ISERROR(SEARCH("Bajo",M30)))</formula>
    </cfRule>
    <cfRule type="containsText" dxfId="229" priority="296" operator="containsText" text="Moderado">
      <formula>NOT(ISERROR(SEARCH("Moderado",M30)))</formula>
    </cfRule>
    <cfRule type="containsText" dxfId="228" priority="297" operator="containsText" text="Alto">
      <formula>NOT(ISERROR(SEARCH("Alto",M30)))</formula>
    </cfRule>
    <cfRule type="containsText" dxfId="227" priority="298" operator="containsText" text="Extremo">
      <formula>NOT(ISERROR(SEARCH("Extremo",M30)))</formula>
    </cfRule>
    <cfRule type="colorScale" priority="299">
      <colorScale>
        <cfvo type="min"/>
        <cfvo type="max"/>
        <color rgb="FFFF7128"/>
        <color rgb="FFFFEF9C"/>
      </colorScale>
    </cfRule>
  </conditionalFormatting>
  <conditionalFormatting sqref="N30">
    <cfRule type="containsText" dxfId="226" priority="289" operator="containsText" text="3- Moderado">
      <formula>NOT(ISERROR(SEARCH("3- Moderado",N30)))</formula>
    </cfRule>
    <cfRule type="containsText" dxfId="225" priority="290" operator="containsText" text="6- Moderado">
      <formula>NOT(ISERROR(SEARCH("6- Moderado",N30)))</formula>
    </cfRule>
    <cfRule type="containsText" dxfId="224" priority="291" operator="containsText" text="4- Moderado">
      <formula>NOT(ISERROR(SEARCH("4- Moderado",N30)))</formula>
    </cfRule>
    <cfRule type="containsText" dxfId="223" priority="292" operator="containsText" text="3- Bajo">
      <formula>NOT(ISERROR(SEARCH("3- Bajo",N30)))</formula>
    </cfRule>
    <cfRule type="containsText" dxfId="222" priority="293" operator="containsText" text="4- Bajo">
      <formula>NOT(ISERROR(SEARCH("4- Bajo",N30)))</formula>
    </cfRule>
    <cfRule type="containsText" dxfId="221" priority="294" operator="containsText" text="1- Bajo">
      <formula>NOT(ISERROR(SEARCH("1- Bajo",N30)))</formula>
    </cfRule>
  </conditionalFormatting>
  <conditionalFormatting sqref="H30:H34">
    <cfRule type="containsText" dxfId="220" priority="276" operator="containsText" text="Muy Alta">
      <formula>NOT(ISERROR(SEARCH("Muy Alta",H30)))</formula>
    </cfRule>
    <cfRule type="containsText" dxfId="219" priority="277" operator="containsText" text="Alta">
      <formula>NOT(ISERROR(SEARCH("Alta",H30)))</formula>
    </cfRule>
    <cfRule type="containsText" dxfId="218" priority="278" operator="containsText" text="Muy Alta">
      <formula>NOT(ISERROR(SEARCH("Muy Alta",H30)))</formula>
    </cfRule>
    <cfRule type="containsText" dxfId="217" priority="283" operator="containsText" text="Muy Baja">
      <formula>NOT(ISERROR(SEARCH("Muy Baja",H30)))</formula>
    </cfRule>
    <cfRule type="containsText" dxfId="216" priority="284" operator="containsText" text="Baja">
      <formula>NOT(ISERROR(SEARCH("Baja",H30)))</formula>
    </cfRule>
    <cfRule type="containsText" dxfId="215" priority="285" operator="containsText" text="Media">
      <formula>NOT(ISERROR(SEARCH("Media",H30)))</formula>
    </cfRule>
    <cfRule type="containsText" dxfId="214" priority="286" operator="containsText" text="Alta">
      <formula>NOT(ISERROR(SEARCH("Alta",H30)))</formula>
    </cfRule>
    <cfRule type="containsText" dxfId="213" priority="288" operator="containsText" text="Muy Alta">
      <formula>NOT(ISERROR(SEARCH("Muy Alta",H30)))</formula>
    </cfRule>
  </conditionalFormatting>
  <conditionalFormatting sqref="I30:I34">
    <cfRule type="containsText" dxfId="212" priority="279" operator="containsText" text="Catastrófico">
      <formula>NOT(ISERROR(SEARCH("Catastrófico",I30)))</formula>
    </cfRule>
    <cfRule type="containsText" dxfId="211" priority="280" operator="containsText" text="Mayor">
      <formula>NOT(ISERROR(SEARCH("Mayor",I30)))</formula>
    </cfRule>
    <cfRule type="containsText" dxfId="210" priority="281" operator="containsText" text="Menor">
      <formula>NOT(ISERROR(SEARCH("Menor",I30)))</formula>
    </cfRule>
    <cfRule type="containsText" dxfId="209" priority="282" operator="containsText" text="Leve">
      <formula>NOT(ISERROR(SEARCH("Leve",I30)))</formula>
    </cfRule>
    <cfRule type="containsText" dxfId="208" priority="287" operator="containsText" text="Moderado">
      <formula>NOT(ISERROR(SEARCH("Moderado",I30)))</formula>
    </cfRule>
  </conditionalFormatting>
  <conditionalFormatting sqref="K30:K34">
    <cfRule type="containsText" dxfId="207" priority="274" operator="containsText" text="Media">
      <formula>NOT(ISERROR(SEARCH("Media",K30)))</formula>
    </cfRule>
  </conditionalFormatting>
  <conditionalFormatting sqref="L30:L34">
    <cfRule type="containsText" dxfId="206" priority="273" operator="containsText" text="Moderado">
      <formula>NOT(ISERROR(SEARCH("Moderado",L30)))</formula>
    </cfRule>
  </conditionalFormatting>
  <conditionalFormatting sqref="J30:J34">
    <cfRule type="containsText" dxfId="205" priority="272" operator="containsText" text="Moderado">
      <formula>NOT(ISERROR(SEARCH("Moderado",J30)))</formula>
    </cfRule>
  </conditionalFormatting>
  <conditionalFormatting sqref="J30:J34">
    <cfRule type="containsText" dxfId="204" priority="270" operator="containsText" text="Bajo">
      <formula>NOT(ISERROR(SEARCH("Bajo",J30)))</formula>
    </cfRule>
    <cfRule type="containsText" dxfId="203" priority="271" operator="containsText" text="Extremo">
      <formula>NOT(ISERROR(SEARCH("Extremo",J30)))</formula>
    </cfRule>
  </conditionalFormatting>
  <conditionalFormatting sqref="K30:K34">
    <cfRule type="containsText" dxfId="202" priority="268" operator="containsText" text="Baja">
      <formula>NOT(ISERROR(SEARCH("Baja",K30)))</formula>
    </cfRule>
    <cfRule type="containsText" dxfId="201" priority="269" operator="containsText" text="Muy Baja">
      <formula>NOT(ISERROR(SEARCH("Muy Baja",K30)))</formula>
    </cfRule>
  </conditionalFormatting>
  <conditionalFormatting sqref="K30:K34">
    <cfRule type="containsText" dxfId="200" priority="266" operator="containsText" text="Muy Alta">
      <formula>NOT(ISERROR(SEARCH("Muy Alta",K30)))</formula>
    </cfRule>
    <cfRule type="containsText" dxfId="199" priority="267" operator="containsText" text="Alta">
      <formula>NOT(ISERROR(SEARCH("Alta",K30)))</formula>
    </cfRule>
  </conditionalFormatting>
  <conditionalFormatting sqref="L30:L34">
    <cfRule type="containsText" dxfId="198" priority="262" operator="containsText" text="Catastrófico">
      <formula>NOT(ISERROR(SEARCH("Catastrófico",L30)))</formula>
    </cfRule>
    <cfRule type="containsText" dxfId="197" priority="263" operator="containsText" text="Mayor">
      <formula>NOT(ISERROR(SEARCH("Mayor",L30)))</formula>
    </cfRule>
    <cfRule type="containsText" dxfId="196" priority="264" operator="containsText" text="Menor">
      <formula>NOT(ISERROR(SEARCH("Menor",L30)))</formula>
    </cfRule>
    <cfRule type="containsText" dxfId="195" priority="265" operator="containsText" text="Leve">
      <formula>NOT(ISERROR(SEARCH("Leve",L30)))</formula>
    </cfRule>
  </conditionalFormatting>
  <conditionalFormatting sqref="K35:L35">
    <cfRule type="containsText" dxfId="194" priority="256" operator="containsText" text="3- Moderado">
      <formula>NOT(ISERROR(SEARCH("3- Moderado",K35)))</formula>
    </cfRule>
    <cfRule type="containsText" dxfId="193" priority="257" operator="containsText" text="6- Moderado">
      <formula>NOT(ISERROR(SEARCH("6- Moderado",K35)))</formula>
    </cfRule>
    <cfRule type="containsText" dxfId="192" priority="258" operator="containsText" text="4- Moderado">
      <formula>NOT(ISERROR(SEARCH("4- Moderado",K35)))</formula>
    </cfRule>
    <cfRule type="containsText" dxfId="191" priority="259" operator="containsText" text="3- Bajo">
      <formula>NOT(ISERROR(SEARCH("3- Bajo",K35)))</formula>
    </cfRule>
    <cfRule type="containsText" dxfId="190" priority="260" operator="containsText" text="4- Bajo">
      <formula>NOT(ISERROR(SEARCH("4- Bajo",K35)))</formula>
    </cfRule>
    <cfRule type="containsText" dxfId="189" priority="261" operator="containsText" text="1- Bajo">
      <formula>NOT(ISERROR(SEARCH("1- Bajo",K35)))</formula>
    </cfRule>
  </conditionalFormatting>
  <conditionalFormatting sqref="H35:I35">
    <cfRule type="containsText" dxfId="188" priority="250" operator="containsText" text="3- Moderado">
      <formula>NOT(ISERROR(SEARCH("3- Moderado",H35)))</formula>
    </cfRule>
    <cfRule type="containsText" dxfId="187" priority="251" operator="containsText" text="6- Moderado">
      <formula>NOT(ISERROR(SEARCH("6- Moderado",H35)))</formula>
    </cfRule>
    <cfRule type="containsText" dxfId="186" priority="252" operator="containsText" text="4- Moderado">
      <formula>NOT(ISERROR(SEARCH("4- Moderado",H35)))</formula>
    </cfRule>
    <cfRule type="containsText" dxfId="185" priority="253" operator="containsText" text="3- Bajo">
      <formula>NOT(ISERROR(SEARCH("3- Bajo",H35)))</formula>
    </cfRule>
    <cfRule type="containsText" dxfId="184" priority="254" operator="containsText" text="4- Bajo">
      <formula>NOT(ISERROR(SEARCH("4- Bajo",H35)))</formula>
    </cfRule>
    <cfRule type="containsText" dxfId="183" priority="255" operator="containsText" text="1- Bajo">
      <formula>NOT(ISERROR(SEARCH("1- Bajo",H35)))</formula>
    </cfRule>
  </conditionalFormatting>
  <conditionalFormatting sqref="A35 C35:E35">
    <cfRule type="containsText" dxfId="182" priority="244" operator="containsText" text="3- Moderado">
      <formula>NOT(ISERROR(SEARCH("3- Moderado",A35)))</formula>
    </cfRule>
    <cfRule type="containsText" dxfId="181" priority="245" operator="containsText" text="6- Moderado">
      <formula>NOT(ISERROR(SEARCH("6- Moderado",A35)))</formula>
    </cfRule>
    <cfRule type="containsText" dxfId="180" priority="246" operator="containsText" text="4- Moderado">
      <formula>NOT(ISERROR(SEARCH("4- Moderado",A35)))</formula>
    </cfRule>
    <cfRule type="containsText" dxfId="179" priority="247" operator="containsText" text="3- Bajo">
      <formula>NOT(ISERROR(SEARCH("3- Bajo",A35)))</formula>
    </cfRule>
    <cfRule type="containsText" dxfId="178" priority="248" operator="containsText" text="4- Bajo">
      <formula>NOT(ISERROR(SEARCH("4- Bajo",A35)))</formula>
    </cfRule>
    <cfRule type="containsText" dxfId="177" priority="249" operator="containsText" text="1- Bajo">
      <formula>NOT(ISERROR(SEARCH("1- Bajo",A35)))</formula>
    </cfRule>
  </conditionalFormatting>
  <conditionalFormatting sqref="F35:G35">
    <cfRule type="containsText" dxfId="176" priority="238" operator="containsText" text="3- Moderado">
      <formula>NOT(ISERROR(SEARCH("3- Moderado",F35)))</formula>
    </cfRule>
    <cfRule type="containsText" dxfId="175" priority="239" operator="containsText" text="6- Moderado">
      <formula>NOT(ISERROR(SEARCH("6- Moderado",F35)))</formula>
    </cfRule>
    <cfRule type="containsText" dxfId="174" priority="240" operator="containsText" text="4- Moderado">
      <formula>NOT(ISERROR(SEARCH("4- Moderado",F35)))</formula>
    </cfRule>
    <cfRule type="containsText" dxfId="173" priority="241" operator="containsText" text="3- Bajo">
      <formula>NOT(ISERROR(SEARCH("3- Bajo",F35)))</formula>
    </cfRule>
    <cfRule type="containsText" dxfId="172" priority="242" operator="containsText" text="4- Bajo">
      <formula>NOT(ISERROR(SEARCH("4- Bajo",F35)))</formula>
    </cfRule>
    <cfRule type="containsText" dxfId="171" priority="243" operator="containsText" text="1- Bajo">
      <formula>NOT(ISERROR(SEARCH("1- Bajo",F35)))</formula>
    </cfRule>
  </conditionalFormatting>
  <conditionalFormatting sqref="J35:J39">
    <cfRule type="containsText" dxfId="170" priority="233" operator="containsText" text="Bajo">
      <formula>NOT(ISERROR(SEARCH("Bajo",J35)))</formula>
    </cfRule>
    <cfRule type="containsText" dxfId="169" priority="234" operator="containsText" text="Moderado">
      <formula>NOT(ISERROR(SEARCH("Moderado",J35)))</formula>
    </cfRule>
    <cfRule type="containsText" dxfId="168" priority="235" operator="containsText" text="Alto">
      <formula>NOT(ISERROR(SEARCH("Alto",J35)))</formula>
    </cfRule>
    <cfRule type="containsText" dxfId="167" priority="236" operator="containsText" text="Extremo">
      <formula>NOT(ISERROR(SEARCH("Extremo",J35)))</formula>
    </cfRule>
    <cfRule type="colorScale" priority="237">
      <colorScale>
        <cfvo type="min"/>
        <cfvo type="max"/>
        <color rgb="FFFF7128"/>
        <color rgb="FFFFEF9C"/>
      </colorScale>
    </cfRule>
  </conditionalFormatting>
  <conditionalFormatting sqref="M35:M39">
    <cfRule type="containsText" dxfId="166" priority="208" operator="containsText" text="Moderado">
      <formula>NOT(ISERROR(SEARCH("Moderado",M35)))</formula>
    </cfRule>
    <cfRule type="containsText" dxfId="165" priority="228" operator="containsText" text="Bajo">
      <formula>NOT(ISERROR(SEARCH("Bajo",M35)))</formula>
    </cfRule>
    <cfRule type="containsText" dxfId="164" priority="229" operator="containsText" text="Moderado">
      <formula>NOT(ISERROR(SEARCH("Moderado",M35)))</formula>
    </cfRule>
    <cfRule type="containsText" dxfId="163" priority="230" operator="containsText" text="Alto">
      <formula>NOT(ISERROR(SEARCH("Alto",M35)))</formula>
    </cfRule>
    <cfRule type="containsText" dxfId="162" priority="231" operator="containsText" text="Extremo">
      <formula>NOT(ISERROR(SEARCH("Extremo",M35)))</formula>
    </cfRule>
    <cfRule type="colorScale" priority="232">
      <colorScale>
        <cfvo type="min"/>
        <cfvo type="max"/>
        <color rgb="FFFF7128"/>
        <color rgb="FFFFEF9C"/>
      </colorScale>
    </cfRule>
  </conditionalFormatting>
  <conditionalFormatting sqref="N35">
    <cfRule type="containsText" dxfId="161" priority="222" operator="containsText" text="3- Moderado">
      <formula>NOT(ISERROR(SEARCH("3- Moderado",N35)))</formula>
    </cfRule>
    <cfRule type="containsText" dxfId="160" priority="223" operator="containsText" text="6- Moderado">
      <formula>NOT(ISERROR(SEARCH("6- Moderado",N35)))</formula>
    </cfRule>
    <cfRule type="containsText" dxfId="159" priority="224" operator="containsText" text="4- Moderado">
      <formula>NOT(ISERROR(SEARCH("4- Moderado",N35)))</formula>
    </cfRule>
    <cfRule type="containsText" dxfId="158" priority="225" operator="containsText" text="3- Bajo">
      <formula>NOT(ISERROR(SEARCH("3- Bajo",N35)))</formula>
    </cfRule>
    <cfRule type="containsText" dxfId="157" priority="226" operator="containsText" text="4- Bajo">
      <formula>NOT(ISERROR(SEARCH("4- Bajo",N35)))</formula>
    </cfRule>
    <cfRule type="containsText" dxfId="156" priority="227" operator="containsText" text="1- Bajo">
      <formula>NOT(ISERROR(SEARCH("1- Bajo",N35)))</formula>
    </cfRule>
  </conditionalFormatting>
  <conditionalFormatting sqref="H35:H39">
    <cfRule type="containsText" dxfId="155" priority="209" operator="containsText" text="Muy Alta">
      <formula>NOT(ISERROR(SEARCH("Muy Alta",H35)))</formula>
    </cfRule>
    <cfRule type="containsText" dxfId="154" priority="210" operator="containsText" text="Alta">
      <formula>NOT(ISERROR(SEARCH("Alta",H35)))</formula>
    </cfRule>
    <cfRule type="containsText" dxfId="153" priority="211" operator="containsText" text="Muy Alta">
      <formula>NOT(ISERROR(SEARCH("Muy Alta",H35)))</formula>
    </cfRule>
    <cfRule type="containsText" dxfId="152" priority="216" operator="containsText" text="Muy Baja">
      <formula>NOT(ISERROR(SEARCH("Muy Baja",H35)))</formula>
    </cfRule>
    <cfRule type="containsText" dxfId="151" priority="217" operator="containsText" text="Baja">
      <formula>NOT(ISERROR(SEARCH("Baja",H35)))</formula>
    </cfRule>
    <cfRule type="containsText" dxfId="150" priority="218" operator="containsText" text="Media">
      <formula>NOT(ISERROR(SEARCH("Media",H35)))</formula>
    </cfRule>
    <cfRule type="containsText" dxfId="149" priority="219" operator="containsText" text="Alta">
      <formula>NOT(ISERROR(SEARCH("Alta",H35)))</formula>
    </cfRule>
    <cfRule type="containsText" dxfId="148" priority="221" operator="containsText" text="Muy Alta">
      <formula>NOT(ISERROR(SEARCH("Muy Alta",H35)))</formula>
    </cfRule>
  </conditionalFormatting>
  <conditionalFormatting sqref="I35:I39">
    <cfRule type="containsText" dxfId="147" priority="212" operator="containsText" text="Catastrófico">
      <formula>NOT(ISERROR(SEARCH("Catastrófico",I35)))</formula>
    </cfRule>
    <cfRule type="containsText" dxfId="146" priority="213" operator="containsText" text="Mayor">
      <formula>NOT(ISERROR(SEARCH("Mayor",I35)))</formula>
    </cfRule>
    <cfRule type="containsText" dxfId="145" priority="214" operator="containsText" text="Menor">
      <formula>NOT(ISERROR(SEARCH("Menor",I35)))</formula>
    </cfRule>
    <cfRule type="containsText" dxfId="144" priority="215" operator="containsText" text="Leve">
      <formula>NOT(ISERROR(SEARCH("Leve",I35)))</formula>
    </cfRule>
    <cfRule type="containsText" dxfId="143" priority="220" operator="containsText" text="Moderado">
      <formula>NOT(ISERROR(SEARCH("Moderado",I35)))</formula>
    </cfRule>
  </conditionalFormatting>
  <conditionalFormatting sqref="K35:K39">
    <cfRule type="containsText" dxfId="142" priority="207" operator="containsText" text="Media">
      <formula>NOT(ISERROR(SEARCH("Media",K35)))</formula>
    </cfRule>
  </conditionalFormatting>
  <conditionalFormatting sqref="L35:L39">
    <cfRule type="containsText" dxfId="141" priority="206" operator="containsText" text="Moderado">
      <formula>NOT(ISERROR(SEARCH("Moderado",L35)))</formula>
    </cfRule>
  </conditionalFormatting>
  <conditionalFormatting sqref="J35:J39">
    <cfRule type="containsText" dxfId="140" priority="205" operator="containsText" text="Moderado">
      <formula>NOT(ISERROR(SEARCH("Moderado",J35)))</formula>
    </cfRule>
  </conditionalFormatting>
  <conditionalFormatting sqref="J35:J39">
    <cfRule type="containsText" dxfId="139" priority="203" operator="containsText" text="Bajo">
      <formula>NOT(ISERROR(SEARCH("Bajo",J35)))</formula>
    </cfRule>
    <cfRule type="containsText" dxfId="138" priority="204" operator="containsText" text="Extremo">
      <formula>NOT(ISERROR(SEARCH("Extremo",J35)))</formula>
    </cfRule>
  </conditionalFormatting>
  <conditionalFormatting sqref="K35:K39">
    <cfRule type="containsText" dxfId="137" priority="201" operator="containsText" text="Baja">
      <formula>NOT(ISERROR(SEARCH("Baja",K35)))</formula>
    </cfRule>
    <cfRule type="containsText" dxfId="136" priority="202" operator="containsText" text="Muy Baja">
      <formula>NOT(ISERROR(SEARCH("Muy Baja",K35)))</formula>
    </cfRule>
  </conditionalFormatting>
  <conditionalFormatting sqref="K35:K39">
    <cfRule type="containsText" dxfId="135" priority="199" operator="containsText" text="Muy Alta">
      <formula>NOT(ISERROR(SEARCH("Muy Alta",K35)))</formula>
    </cfRule>
    <cfRule type="containsText" dxfId="134" priority="200" operator="containsText" text="Alta">
      <formula>NOT(ISERROR(SEARCH("Alta",K35)))</formula>
    </cfRule>
  </conditionalFormatting>
  <conditionalFormatting sqref="L35:L39">
    <cfRule type="containsText" dxfId="133" priority="195" operator="containsText" text="Catastrófico">
      <formula>NOT(ISERROR(SEARCH("Catastrófico",L35)))</formula>
    </cfRule>
    <cfRule type="containsText" dxfId="132" priority="196" operator="containsText" text="Mayor">
      <formula>NOT(ISERROR(SEARCH("Mayor",L35)))</formula>
    </cfRule>
    <cfRule type="containsText" dxfId="131" priority="197" operator="containsText" text="Menor">
      <formula>NOT(ISERROR(SEARCH("Menor",L35)))</formula>
    </cfRule>
    <cfRule type="containsText" dxfId="130" priority="198"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hp</cp:lastModifiedBy>
  <dcterms:created xsi:type="dcterms:W3CDTF">2021-04-16T16:11:31Z</dcterms:created>
  <dcterms:modified xsi:type="dcterms:W3CDTF">2021-07-27T23:53:26Z</dcterms:modified>
</cp:coreProperties>
</file>